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Техно\OneDrive - Личный Кабинет\Рабочий стол\Сметы ПУДАН\СЭС\Алабушево\С ЗАМЕЧАНИЯМИ\"/>
    </mc:Choice>
  </mc:AlternateContent>
  <bookViews>
    <workbookView xWindow="0" yWindow="0" windowWidth="27105" windowHeight="10455"/>
  </bookViews>
  <sheets>
    <sheet name="02-01-01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'02-01-01'!$51:$51</definedName>
    <definedName name="_xlnm.Print_Area" localSheetId="0">'02-01-01'!$A$1:$L$934</definedName>
  </definedNames>
  <calcPr calcId="162913" iterate="1"/>
</workbook>
</file>

<file path=xl/calcChain.xml><?xml version="1.0" encoding="utf-8"?>
<calcChain xmlns="http://schemas.openxmlformats.org/spreadsheetml/2006/main">
  <c r="H932" i="6" l="1"/>
  <c r="C932" i="6"/>
  <c r="C929" i="6"/>
  <c r="K42" i="6"/>
  <c r="K41" i="6"/>
  <c r="C44" i="6"/>
  <c r="C43" i="6"/>
  <c r="C42" i="6"/>
  <c r="C41" i="6"/>
  <c r="G925" i="6"/>
  <c r="G924" i="6"/>
  <c r="L922" i="6"/>
  <c r="L919" i="6"/>
  <c r="L912" i="6"/>
  <c r="L911" i="6"/>
  <c r="L907" i="6"/>
  <c r="L895" i="6"/>
  <c r="L894" i="6"/>
  <c r="L893" i="6"/>
  <c r="L892" i="6"/>
  <c r="L891" i="6"/>
  <c r="L890" i="6"/>
  <c r="L887" i="6"/>
  <c r="L882" i="6" s="1"/>
  <c r="L886" i="6"/>
  <c r="L884" i="6"/>
  <c r="L881" i="6"/>
  <c r="L876" i="6"/>
  <c r="L871" i="6"/>
  <c r="L863" i="6"/>
  <c r="L862" i="6"/>
  <c r="L858" i="6"/>
  <c r="L843" i="6"/>
  <c r="L842" i="6"/>
  <c r="L838" i="6"/>
  <c r="L824" i="6"/>
  <c r="C824" i="6"/>
  <c r="G822" i="6"/>
  <c r="G821" i="6"/>
  <c r="L820" i="6"/>
  <c r="L819" i="6"/>
  <c r="L816" i="6"/>
  <c r="L814" i="6"/>
  <c r="L807" i="6"/>
  <c r="L806" i="6"/>
  <c r="L802" i="6"/>
  <c r="G791" i="6"/>
  <c r="G790" i="6"/>
  <c r="L789" i="6"/>
  <c r="L788" i="6"/>
  <c r="L785" i="6"/>
  <c r="L783" i="6"/>
  <c r="L782" i="6"/>
  <c r="L780" i="6" s="1"/>
  <c r="L776" i="6"/>
  <c r="L775" i="6"/>
  <c r="L771" i="6"/>
  <c r="AW761" i="6"/>
  <c r="AT761" i="6"/>
  <c r="AO761" i="6"/>
  <c r="BA761" i="6"/>
  <c r="L760" i="6" s="1"/>
  <c r="AZ761" i="6"/>
  <c r="L759" i="6" s="1"/>
  <c r="AE761" i="6"/>
  <c r="AD761" i="6"/>
  <c r="G760" i="6"/>
  <c r="E760" i="6"/>
  <c r="G759" i="6"/>
  <c r="E759" i="6"/>
  <c r="L757" i="6"/>
  <c r="L755" i="6"/>
  <c r="L756" i="6"/>
  <c r="J756" i="6"/>
  <c r="G756" i="6"/>
  <c r="F756" i="6"/>
  <c r="G755" i="6"/>
  <c r="C754" i="6"/>
  <c r="C753" i="6"/>
  <c r="B753" i="6"/>
  <c r="E752" i="6"/>
  <c r="G752" i="6"/>
  <c r="D752" i="6"/>
  <c r="AT751" i="6"/>
  <c r="AR751" i="6"/>
  <c r="AO751" i="6"/>
  <c r="BA751" i="6"/>
  <c r="AZ751" i="6"/>
  <c r="AE751" i="6"/>
  <c r="AD751" i="6"/>
  <c r="C750" i="6"/>
  <c r="L749" i="6"/>
  <c r="I749" i="6"/>
  <c r="H749" i="6"/>
  <c r="E749" i="6"/>
  <c r="G749" i="6"/>
  <c r="D749" i="6"/>
  <c r="C749" i="6"/>
  <c r="B749" i="6"/>
  <c r="BA748" i="6"/>
  <c r="AZ748" i="6"/>
  <c r="AE748" i="6"/>
  <c r="AD748" i="6"/>
  <c r="G747" i="6"/>
  <c r="E747" i="6"/>
  <c r="G746" i="6"/>
  <c r="E746" i="6"/>
  <c r="BA744" i="6"/>
  <c r="L747" i="6" s="1"/>
  <c r="AZ744" i="6"/>
  <c r="AE744" i="6"/>
  <c r="AD744" i="6"/>
  <c r="L744" i="6"/>
  <c r="E744" i="6"/>
  <c r="G744" i="6"/>
  <c r="D744" i="6"/>
  <c r="C744" i="6"/>
  <c r="B744" i="6"/>
  <c r="L742" i="6"/>
  <c r="I742" i="6"/>
  <c r="H742" i="6"/>
  <c r="J742" i="6" s="1"/>
  <c r="G742" i="6"/>
  <c r="L741" i="6"/>
  <c r="I741" i="6"/>
  <c r="H741" i="6"/>
  <c r="G741" i="6"/>
  <c r="L740" i="6"/>
  <c r="L739" i="6" s="1"/>
  <c r="AW748" i="6" s="1"/>
  <c r="I740" i="6"/>
  <c r="J740" i="6" s="1"/>
  <c r="H740" i="6"/>
  <c r="G740" i="6"/>
  <c r="L732" i="6"/>
  <c r="G732" i="6"/>
  <c r="L738" i="6"/>
  <c r="J738" i="6"/>
  <c r="G738" i="6"/>
  <c r="F738" i="6"/>
  <c r="E738" i="6"/>
  <c r="L737" i="6"/>
  <c r="I737" i="6"/>
  <c r="H737" i="6"/>
  <c r="G737" i="6"/>
  <c r="F737" i="6"/>
  <c r="L736" i="6"/>
  <c r="I736" i="6"/>
  <c r="J736" i="6" s="1"/>
  <c r="H736" i="6"/>
  <c r="G736" i="6"/>
  <c r="F736" i="6"/>
  <c r="L735" i="6"/>
  <c r="I735" i="6"/>
  <c r="H735" i="6"/>
  <c r="G735" i="6"/>
  <c r="F735" i="6"/>
  <c r="L734" i="6"/>
  <c r="J734" i="6"/>
  <c r="G734" i="6"/>
  <c r="F734" i="6"/>
  <c r="E734" i="6"/>
  <c r="L733" i="6"/>
  <c r="J733" i="6"/>
  <c r="G733" i="6"/>
  <c r="F733" i="6"/>
  <c r="L730" i="6"/>
  <c r="L729" i="6" s="1"/>
  <c r="AR748" i="6" s="1"/>
  <c r="J730" i="6"/>
  <c r="G730" i="6"/>
  <c r="F730" i="6"/>
  <c r="G729" i="6"/>
  <c r="C728" i="6"/>
  <c r="C727" i="6"/>
  <c r="B727" i="6"/>
  <c r="E726" i="6"/>
  <c r="G726" i="6"/>
  <c r="D726" i="6"/>
  <c r="AT725" i="6"/>
  <c r="AR725" i="6"/>
  <c r="AO725" i="6"/>
  <c r="BA725" i="6"/>
  <c r="AZ725" i="6"/>
  <c r="AE725" i="6"/>
  <c r="AD725" i="6"/>
  <c r="L724" i="6"/>
  <c r="I724" i="6"/>
  <c r="H724" i="6"/>
  <c r="J724" i="6" s="1"/>
  <c r="E724" i="6"/>
  <c r="G724" i="6"/>
  <c r="D724" i="6"/>
  <c r="C724" i="6"/>
  <c r="B724" i="6"/>
  <c r="AT723" i="6"/>
  <c r="AR723" i="6"/>
  <c r="L720" i="6" s="1"/>
  <c r="AO723" i="6"/>
  <c r="BA723" i="6"/>
  <c r="L722" i="6" s="1"/>
  <c r="AZ723" i="6"/>
  <c r="AE723" i="6"/>
  <c r="AD723" i="6"/>
  <c r="G722" i="6"/>
  <c r="E722" i="6"/>
  <c r="G721" i="6"/>
  <c r="E721" i="6"/>
  <c r="G718" i="6"/>
  <c r="E718" i="6"/>
  <c r="D718" i="6"/>
  <c r="C718" i="6"/>
  <c r="B718" i="6"/>
  <c r="L717" i="6"/>
  <c r="I717" i="6"/>
  <c r="H717" i="6"/>
  <c r="G717" i="6"/>
  <c r="L716" i="6"/>
  <c r="J716" i="6"/>
  <c r="G716" i="6"/>
  <c r="L714" i="6"/>
  <c r="L713" i="6" s="1"/>
  <c r="J714" i="6"/>
  <c r="G714" i="6"/>
  <c r="F714" i="6"/>
  <c r="G713" i="6"/>
  <c r="C712" i="6"/>
  <c r="C711" i="6"/>
  <c r="B711" i="6"/>
  <c r="E710" i="6"/>
  <c r="G710" i="6"/>
  <c r="D710" i="6"/>
  <c r="AW709" i="6"/>
  <c r="AT709" i="6"/>
  <c r="AO709" i="6"/>
  <c r="BA709" i="6"/>
  <c r="AZ709" i="6"/>
  <c r="L707" i="6" s="1"/>
  <c r="AE709" i="6"/>
  <c r="AD709" i="6"/>
  <c r="G708" i="6"/>
  <c r="E708" i="6"/>
  <c r="G707" i="6"/>
  <c r="E707" i="6"/>
  <c r="L704" i="6"/>
  <c r="L703" i="6" s="1"/>
  <c r="J704" i="6"/>
  <c r="G704" i="6"/>
  <c r="F704" i="6"/>
  <c r="G703" i="6"/>
  <c r="C702" i="6"/>
  <c r="C701" i="6"/>
  <c r="B701" i="6"/>
  <c r="E700" i="6"/>
  <c r="G700" i="6"/>
  <c r="D700" i="6"/>
  <c r="AT697" i="6"/>
  <c r="AR697" i="6"/>
  <c r="AO697" i="6"/>
  <c r="BA697" i="6"/>
  <c r="AZ697" i="6"/>
  <c r="AE697" i="6"/>
  <c r="AD697" i="6"/>
  <c r="L696" i="6"/>
  <c r="K697" i="6" s="1"/>
  <c r="J696" i="6"/>
  <c r="I696" i="6"/>
  <c r="H696" i="6"/>
  <c r="E696" i="6"/>
  <c r="G696" i="6"/>
  <c r="D696" i="6"/>
  <c r="C696" i="6"/>
  <c r="B696" i="6"/>
  <c r="AT695" i="6"/>
  <c r="AR695" i="6"/>
  <c r="AO695" i="6"/>
  <c r="BA695" i="6"/>
  <c r="AZ695" i="6"/>
  <c r="AE695" i="6"/>
  <c r="AD695" i="6"/>
  <c r="L694" i="6"/>
  <c r="J694" i="6"/>
  <c r="I694" i="6"/>
  <c r="H694" i="6"/>
  <c r="E694" i="6"/>
  <c r="G694" i="6"/>
  <c r="D694" i="6"/>
  <c r="C694" i="6"/>
  <c r="B694" i="6"/>
  <c r="AW693" i="6"/>
  <c r="AT693" i="6"/>
  <c r="AR693" i="6"/>
  <c r="AO693" i="6"/>
  <c r="AN693" i="6"/>
  <c r="BA693" i="6"/>
  <c r="AZ693" i="6"/>
  <c r="L845" i="6" s="1"/>
  <c r="AE693" i="6"/>
  <c r="AD693" i="6"/>
  <c r="L692" i="6"/>
  <c r="K693" i="6" s="1"/>
  <c r="I692" i="6"/>
  <c r="H692" i="6"/>
  <c r="E692" i="6"/>
  <c r="G692" i="6"/>
  <c r="D692" i="6"/>
  <c r="C692" i="6"/>
  <c r="B692" i="6"/>
  <c r="L689" i="6"/>
  <c r="BA691" i="6"/>
  <c r="AZ691" i="6"/>
  <c r="AE691" i="6"/>
  <c r="AD691" i="6"/>
  <c r="G690" i="6"/>
  <c r="E690" i="6"/>
  <c r="G689" i="6"/>
  <c r="E689" i="6"/>
  <c r="AN687" i="6"/>
  <c r="BA687" i="6"/>
  <c r="AZ687" i="6"/>
  <c r="AE687" i="6"/>
  <c r="AD687" i="6"/>
  <c r="L687" i="6"/>
  <c r="AW687" i="6" s="1"/>
  <c r="I687" i="6"/>
  <c r="H687" i="6"/>
  <c r="J687" i="6" s="1"/>
  <c r="E687" i="6"/>
  <c r="G687" i="6"/>
  <c r="D687" i="6"/>
  <c r="C687" i="6"/>
  <c r="B687" i="6"/>
  <c r="BA686" i="6"/>
  <c r="AZ686" i="6"/>
  <c r="AE686" i="6"/>
  <c r="AD686" i="6"/>
  <c r="L686" i="6"/>
  <c r="AN686" i="6" s="1"/>
  <c r="I686" i="6"/>
  <c r="H686" i="6"/>
  <c r="E686" i="6"/>
  <c r="G686" i="6"/>
  <c r="D686" i="6"/>
  <c r="C686" i="6"/>
  <c r="B686" i="6"/>
  <c r="BA685" i="6"/>
  <c r="AZ685" i="6"/>
  <c r="AE685" i="6"/>
  <c r="AD685" i="6"/>
  <c r="L685" i="6"/>
  <c r="I685" i="6"/>
  <c r="H685" i="6"/>
  <c r="E685" i="6"/>
  <c r="G685" i="6"/>
  <c r="D685" i="6"/>
  <c r="C685" i="6"/>
  <c r="B685" i="6"/>
  <c r="BA684" i="6"/>
  <c r="AZ684" i="6"/>
  <c r="AE684" i="6"/>
  <c r="AD684" i="6"/>
  <c r="L684" i="6"/>
  <c r="AW684" i="6" s="1"/>
  <c r="E684" i="6"/>
  <c r="G684" i="6"/>
  <c r="D684" i="6"/>
  <c r="C684" i="6"/>
  <c r="B684" i="6"/>
  <c r="L682" i="6"/>
  <c r="I682" i="6"/>
  <c r="H682" i="6"/>
  <c r="J682" i="6" s="1"/>
  <c r="G682" i="6"/>
  <c r="L681" i="6"/>
  <c r="I681" i="6"/>
  <c r="H681" i="6"/>
  <c r="J681" i="6" s="1"/>
  <c r="G681" i="6"/>
  <c r="L680" i="6"/>
  <c r="I680" i="6"/>
  <c r="H680" i="6"/>
  <c r="G680" i="6"/>
  <c r="L679" i="6"/>
  <c r="I679" i="6"/>
  <c r="J679" i="6" s="1"/>
  <c r="H679" i="6"/>
  <c r="G679" i="6"/>
  <c r="L678" i="6"/>
  <c r="I678" i="6"/>
  <c r="H678" i="6"/>
  <c r="G678" i="6"/>
  <c r="G668" i="6"/>
  <c r="L676" i="6"/>
  <c r="J676" i="6"/>
  <c r="G676" i="6"/>
  <c r="F676" i="6"/>
  <c r="E676" i="6"/>
  <c r="L675" i="6"/>
  <c r="I675" i="6"/>
  <c r="H675" i="6"/>
  <c r="G675" i="6"/>
  <c r="F675" i="6"/>
  <c r="L674" i="6"/>
  <c r="J674" i="6"/>
  <c r="G674" i="6"/>
  <c r="F674" i="6"/>
  <c r="E674" i="6"/>
  <c r="L673" i="6"/>
  <c r="I673" i="6"/>
  <c r="H673" i="6"/>
  <c r="J673" i="6" s="1"/>
  <c r="G673" i="6"/>
  <c r="F673" i="6"/>
  <c r="L672" i="6"/>
  <c r="I672" i="6"/>
  <c r="H672" i="6"/>
  <c r="J672" i="6" s="1"/>
  <c r="G672" i="6"/>
  <c r="F672" i="6"/>
  <c r="L671" i="6"/>
  <c r="I671" i="6"/>
  <c r="H671" i="6"/>
  <c r="G671" i="6"/>
  <c r="F671" i="6"/>
  <c r="L670" i="6"/>
  <c r="J670" i="6"/>
  <c r="G670" i="6"/>
  <c r="F670" i="6"/>
  <c r="E670" i="6"/>
  <c r="L669" i="6"/>
  <c r="J669" i="6"/>
  <c r="G669" i="6"/>
  <c r="F669" i="6"/>
  <c r="L666" i="6"/>
  <c r="L665" i="6" s="1"/>
  <c r="J666" i="6"/>
  <c r="G666" i="6"/>
  <c r="F666" i="6"/>
  <c r="G665" i="6"/>
  <c r="C664" i="6"/>
  <c r="C663" i="6"/>
  <c r="B663" i="6"/>
  <c r="E662" i="6"/>
  <c r="G662" i="6"/>
  <c r="D662" i="6"/>
  <c r="AT661" i="6"/>
  <c r="AR661" i="6"/>
  <c r="AO661" i="6"/>
  <c r="BA661" i="6"/>
  <c r="AZ661" i="6"/>
  <c r="AE661" i="6"/>
  <c r="AD661" i="6"/>
  <c r="K661" i="6"/>
  <c r="C660" i="6"/>
  <c r="L659" i="6"/>
  <c r="AW661" i="6" s="1"/>
  <c r="J659" i="6"/>
  <c r="E659" i="6"/>
  <c r="G659" i="6"/>
  <c r="D659" i="6"/>
  <c r="C659" i="6"/>
  <c r="B659" i="6"/>
  <c r="AW658" i="6"/>
  <c r="AT658" i="6"/>
  <c r="AR658" i="6"/>
  <c r="AO658" i="6"/>
  <c r="AN658" i="6"/>
  <c r="BA658" i="6"/>
  <c r="AZ658" i="6"/>
  <c r="AE658" i="6"/>
  <c r="AD658" i="6"/>
  <c r="C657" i="6"/>
  <c r="L656" i="6"/>
  <c r="K658" i="6" s="1"/>
  <c r="I656" i="6"/>
  <c r="H656" i="6"/>
  <c r="E656" i="6"/>
  <c r="G656" i="6"/>
  <c r="D656" i="6"/>
  <c r="C656" i="6"/>
  <c r="B656" i="6"/>
  <c r="AT655" i="6"/>
  <c r="AR655" i="6"/>
  <c r="AO655" i="6"/>
  <c r="BA655" i="6"/>
  <c r="AZ655" i="6"/>
  <c r="AE655" i="6"/>
  <c r="AD655" i="6"/>
  <c r="C654" i="6"/>
  <c r="L653" i="6"/>
  <c r="I653" i="6"/>
  <c r="H653" i="6"/>
  <c r="J653" i="6" s="1"/>
  <c r="E653" i="6"/>
  <c r="G653" i="6"/>
  <c r="D653" i="6"/>
  <c r="C653" i="6"/>
  <c r="B653" i="6"/>
  <c r="AT652" i="6"/>
  <c r="AR652" i="6"/>
  <c r="AO652" i="6"/>
  <c r="BA652" i="6"/>
  <c r="AZ652" i="6"/>
  <c r="AE652" i="6"/>
  <c r="AD652" i="6"/>
  <c r="C651" i="6"/>
  <c r="L650" i="6"/>
  <c r="I650" i="6"/>
  <c r="H650" i="6"/>
  <c r="E650" i="6"/>
  <c r="G650" i="6"/>
  <c r="D650" i="6"/>
  <c r="C650" i="6"/>
  <c r="B650" i="6"/>
  <c r="AT649" i="6"/>
  <c r="AR649" i="6"/>
  <c r="AO649" i="6"/>
  <c r="BA649" i="6"/>
  <c r="AZ649" i="6"/>
  <c r="AE649" i="6"/>
  <c r="AD649" i="6"/>
  <c r="C648" i="6"/>
  <c r="L647" i="6"/>
  <c r="J647" i="6"/>
  <c r="I647" i="6"/>
  <c r="H647" i="6"/>
  <c r="E647" i="6"/>
  <c r="G647" i="6"/>
  <c r="D647" i="6"/>
  <c r="C647" i="6"/>
  <c r="B647" i="6"/>
  <c r="BA646" i="6"/>
  <c r="L645" i="6" s="1"/>
  <c r="AZ646" i="6"/>
  <c r="AE646" i="6"/>
  <c r="AD646" i="6"/>
  <c r="G645" i="6"/>
  <c r="E645" i="6"/>
  <c r="G644" i="6"/>
  <c r="E644" i="6"/>
  <c r="AW642" i="6"/>
  <c r="BA642" i="6"/>
  <c r="AZ642" i="6"/>
  <c r="L644" i="6" s="1"/>
  <c r="AE642" i="6"/>
  <c r="AD642" i="6"/>
  <c r="L642" i="6"/>
  <c r="AN642" i="6" s="1"/>
  <c r="E642" i="6"/>
  <c r="G642" i="6"/>
  <c r="D642" i="6"/>
  <c r="C642" i="6"/>
  <c r="B642" i="6"/>
  <c r="L640" i="6"/>
  <c r="J640" i="6"/>
  <c r="I640" i="6"/>
  <c r="H640" i="6"/>
  <c r="G640" i="6"/>
  <c r="L639" i="6"/>
  <c r="I639" i="6"/>
  <c r="H639" i="6"/>
  <c r="G639" i="6"/>
  <c r="L638" i="6"/>
  <c r="I638" i="6"/>
  <c r="H638" i="6"/>
  <c r="G638" i="6"/>
  <c r="L637" i="6"/>
  <c r="J637" i="6"/>
  <c r="G637" i="6"/>
  <c r="L636" i="6"/>
  <c r="I636" i="6"/>
  <c r="H636" i="6"/>
  <c r="G636" i="6"/>
  <c r="G629" i="6"/>
  <c r="L634" i="6"/>
  <c r="J634" i="6"/>
  <c r="G634" i="6"/>
  <c r="F634" i="6"/>
  <c r="L633" i="6"/>
  <c r="J633" i="6"/>
  <c r="G633" i="6"/>
  <c r="F633" i="6"/>
  <c r="E633" i="6"/>
  <c r="L632" i="6"/>
  <c r="I632" i="6"/>
  <c r="H632" i="6"/>
  <c r="J632" i="6" s="1"/>
  <c r="G632" i="6"/>
  <c r="F632" i="6"/>
  <c r="L631" i="6"/>
  <c r="J631" i="6"/>
  <c r="G631" i="6"/>
  <c r="F631" i="6"/>
  <c r="E631" i="6"/>
  <c r="L630" i="6"/>
  <c r="J630" i="6"/>
  <c r="G630" i="6"/>
  <c r="F630" i="6"/>
  <c r="L627" i="6"/>
  <c r="L626" i="6" s="1"/>
  <c r="AR646" i="6" s="1"/>
  <c r="J627" i="6"/>
  <c r="G627" i="6"/>
  <c r="F627" i="6"/>
  <c r="G626" i="6"/>
  <c r="C625" i="6"/>
  <c r="C624" i="6"/>
  <c r="B624" i="6"/>
  <c r="E623" i="6"/>
  <c r="G623" i="6"/>
  <c r="D623" i="6"/>
  <c r="BA622" i="6"/>
  <c r="AZ622" i="6"/>
  <c r="AE622" i="6"/>
  <c r="AD622" i="6"/>
  <c r="G621" i="6"/>
  <c r="E621" i="6"/>
  <c r="G620" i="6"/>
  <c r="E620" i="6"/>
  <c r="BA618" i="6"/>
  <c r="L621" i="6" s="1"/>
  <c r="AZ618" i="6"/>
  <c r="L620" i="6" s="1"/>
  <c r="AE618" i="6"/>
  <c r="AD618" i="6"/>
  <c r="L618" i="6"/>
  <c r="E618" i="6"/>
  <c r="G618" i="6"/>
  <c r="D618" i="6"/>
  <c r="C618" i="6"/>
  <c r="B618" i="6"/>
  <c r="L616" i="6"/>
  <c r="I616" i="6"/>
  <c r="H616" i="6"/>
  <c r="G616" i="6"/>
  <c r="L615" i="6"/>
  <c r="I615" i="6"/>
  <c r="H615" i="6"/>
  <c r="J615" i="6" s="1"/>
  <c r="G615" i="6"/>
  <c r="L614" i="6"/>
  <c r="I614" i="6"/>
  <c r="J614" i="6" s="1"/>
  <c r="H614" i="6"/>
  <c r="G614" i="6"/>
  <c r="L613" i="6"/>
  <c r="I613" i="6"/>
  <c r="H613" i="6"/>
  <c r="G613" i="6"/>
  <c r="L612" i="6"/>
  <c r="L611" i="6" s="1"/>
  <c r="AW622" i="6" s="1"/>
  <c r="I612" i="6"/>
  <c r="H612" i="6"/>
  <c r="G612" i="6"/>
  <c r="G606" i="6"/>
  <c r="L610" i="6"/>
  <c r="J610" i="6"/>
  <c r="G610" i="6"/>
  <c r="F610" i="6"/>
  <c r="E610" i="6"/>
  <c r="L609" i="6"/>
  <c r="I609" i="6"/>
  <c r="H609" i="6"/>
  <c r="G609" i="6"/>
  <c r="F609" i="6"/>
  <c r="L608" i="6"/>
  <c r="J608" i="6"/>
  <c r="G608" i="6"/>
  <c r="F608" i="6"/>
  <c r="E608" i="6"/>
  <c r="L607" i="6"/>
  <c r="J607" i="6"/>
  <c r="G607" i="6"/>
  <c r="F607" i="6"/>
  <c r="L604" i="6"/>
  <c r="L603" i="6" s="1"/>
  <c r="J604" i="6"/>
  <c r="G604" i="6"/>
  <c r="F604" i="6"/>
  <c r="G603" i="6"/>
  <c r="C602" i="6"/>
  <c r="C601" i="6"/>
  <c r="B601" i="6"/>
  <c r="E600" i="6"/>
  <c r="G600" i="6"/>
  <c r="D600" i="6"/>
  <c r="BA599" i="6"/>
  <c r="L598" i="6" s="1"/>
  <c r="AZ599" i="6"/>
  <c r="AE599" i="6"/>
  <c r="AD599" i="6"/>
  <c r="G598" i="6"/>
  <c r="E598" i="6"/>
  <c r="G597" i="6"/>
  <c r="E597" i="6"/>
  <c r="AW595" i="6"/>
  <c r="BA595" i="6"/>
  <c r="AZ595" i="6"/>
  <c r="L597" i="6" s="1"/>
  <c r="AE595" i="6"/>
  <c r="AD595" i="6"/>
  <c r="L595" i="6"/>
  <c r="AN595" i="6" s="1"/>
  <c r="E595" i="6"/>
  <c r="G595" i="6"/>
  <c r="D595" i="6"/>
  <c r="C595" i="6"/>
  <c r="B595" i="6"/>
  <c r="L593" i="6"/>
  <c r="I593" i="6"/>
  <c r="H593" i="6"/>
  <c r="G593" i="6"/>
  <c r="L592" i="6"/>
  <c r="I592" i="6"/>
  <c r="H592" i="6"/>
  <c r="G592" i="6"/>
  <c r="L591" i="6"/>
  <c r="L590" i="6" s="1"/>
  <c r="AW599" i="6" s="1"/>
  <c r="I591" i="6"/>
  <c r="J591" i="6" s="1"/>
  <c r="H591" i="6"/>
  <c r="G591" i="6"/>
  <c r="G585" i="6"/>
  <c r="L589" i="6"/>
  <c r="J589" i="6"/>
  <c r="G589" i="6"/>
  <c r="F589" i="6"/>
  <c r="E589" i="6"/>
  <c r="L588" i="6"/>
  <c r="I588" i="6"/>
  <c r="H588" i="6"/>
  <c r="J588" i="6" s="1"/>
  <c r="G588" i="6"/>
  <c r="F588" i="6"/>
  <c r="L587" i="6"/>
  <c r="J587" i="6"/>
  <c r="G587" i="6"/>
  <c r="F587" i="6"/>
  <c r="E587" i="6"/>
  <c r="L586" i="6"/>
  <c r="J586" i="6"/>
  <c r="G586" i="6"/>
  <c r="F586" i="6"/>
  <c r="L582" i="6"/>
  <c r="AR599" i="6" s="1"/>
  <c r="L583" i="6"/>
  <c r="J583" i="6"/>
  <c r="G583" i="6"/>
  <c r="F583" i="6"/>
  <c r="G582" i="6"/>
  <c r="C581" i="6"/>
  <c r="C580" i="6"/>
  <c r="B580" i="6"/>
  <c r="E579" i="6"/>
  <c r="G579" i="6"/>
  <c r="D579" i="6"/>
  <c r="BA578" i="6"/>
  <c r="L577" i="6" s="1"/>
  <c r="AZ578" i="6"/>
  <c r="AE578" i="6"/>
  <c r="AD578" i="6"/>
  <c r="G577" i="6"/>
  <c r="E577" i="6"/>
  <c r="G576" i="6"/>
  <c r="E576" i="6"/>
  <c r="AW574" i="6"/>
  <c r="BA574" i="6"/>
  <c r="AZ574" i="6"/>
  <c r="AE574" i="6"/>
  <c r="AD574" i="6"/>
  <c r="L574" i="6"/>
  <c r="AN574" i="6" s="1"/>
  <c r="E574" i="6"/>
  <c r="G574" i="6"/>
  <c r="D574" i="6"/>
  <c r="C574" i="6"/>
  <c r="B574" i="6"/>
  <c r="L572" i="6"/>
  <c r="I572" i="6"/>
  <c r="J572" i="6" s="1"/>
  <c r="H572" i="6"/>
  <c r="G572" i="6"/>
  <c r="L571" i="6"/>
  <c r="J571" i="6"/>
  <c r="I571" i="6"/>
  <c r="H571" i="6"/>
  <c r="G571" i="6"/>
  <c r="L570" i="6"/>
  <c r="L569" i="6" s="1"/>
  <c r="AW578" i="6" s="1"/>
  <c r="I570" i="6"/>
  <c r="H570" i="6"/>
  <c r="G570" i="6"/>
  <c r="G564" i="6"/>
  <c r="L568" i="6"/>
  <c r="J568" i="6"/>
  <c r="G568" i="6"/>
  <c r="F568" i="6"/>
  <c r="E568" i="6"/>
  <c r="L567" i="6"/>
  <c r="I567" i="6"/>
  <c r="H567" i="6"/>
  <c r="G567" i="6"/>
  <c r="F567" i="6"/>
  <c r="L566" i="6"/>
  <c r="L564" i="6" s="1"/>
  <c r="J566" i="6"/>
  <c r="G566" i="6"/>
  <c r="F566" i="6"/>
  <c r="E566" i="6"/>
  <c r="L565" i="6"/>
  <c r="J565" i="6"/>
  <c r="G565" i="6"/>
  <c r="F565" i="6"/>
  <c r="L561" i="6"/>
  <c r="L562" i="6"/>
  <c r="J562" i="6"/>
  <c r="G562" i="6"/>
  <c r="F562" i="6"/>
  <c r="G561" i="6"/>
  <c r="C560" i="6"/>
  <c r="C559" i="6"/>
  <c r="B559" i="6"/>
  <c r="E558" i="6"/>
  <c r="G558" i="6"/>
  <c r="D558" i="6"/>
  <c r="AT557" i="6"/>
  <c r="AR557" i="6"/>
  <c r="AO557" i="6"/>
  <c r="BA557" i="6"/>
  <c r="AZ557" i="6"/>
  <c r="AE557" i="6"/>
  <c r="AD557" i="6"/>
  <c r="L556" i="6"/>
  <c r="I556" i="6"/>
  <c r="H556" i="6"/>
  <c r="E556" i="6"/>
  <c r="G556" i="6"/>
  <c r="D556" i="6"/>
  <c r="B556" i="6"/>
  <c r="BA555" i="6"/>
  <c r="AZ555" i="6"/>
  <c r="AE555" i="6"/>
  <c r="AD555" i="6"/>
  <c r="G554" i="6"/>
  <c r="E554" i="6"/>
  <c r="G553" i="6"/>
  <c r="E553" i="6"/>
  <c r="BA551" i="6"/>
  <c r="L554" i="6" s="1"/>
  <c r="AZ551" i="6"/>
  <c r="L553" i="6" s="1"/>
  <c r="AE551" i="6"/>
  <c r="AD551" i="6"/>
  <c r="L551" i="6"/>
  <c r="E551" i="6"/>
  <c r="G551" i="6"/>
  <c r="D551" i="6"/>
  <c r="C551" i="6"/>
  <c r="B551" i="6"/>
  <c r="L549" i="6"/>
  <c r="I549" i="6"/>
  <c r="H549" i="6"/>
  <c r="G549" i="6"/>
  <c r="L548" i="6"/>
  <c r="I548" i="6"/>
  <c r="H548" i="6"/>
  <c r="J548" i="6" s="1"/>
  <c r="G548" i="6"/>
  <c r="L547" i="6"/>
  <c r="I547" i="6"/>
  <c r="H547" i="6"/>
  <c r="G547" i="6"/>
  <c r="L546" i="6"/>
  <c r="I546" i="6"/>
  <c r="H546" i="6"/>
  <c r="G546" i="6"/>
  <c r="L545" i="6"/>
  <c r="I545" i="6"/>
  <c r="H545" i="6"/>
  <c r="G545" i="6"/>
  <c r="L544" i="6"/>
  <c r="I544" i="6"/>
  <c r="J544" i="6" s="1"/>
  <c r="H544" i="6"/>
  <c r="G544" i="6"/>
  <c r="L543" i="6"/>
  <c r="J543" i="6"/>
  <c r="I543" i="6"/>
  <c r="H543" i="6"/>
  <c r="G543" i="6"/>
  <c r="L542" i="6"/>
  <c r="I542" i="6"/>
  <c r="H542" i="6"/>
  <c r="G542" i="6"/>
  <c r="L541" i="6"/>
  <c r="I541" i="6"/>
  <c r="H541" i="6"/>
  <c r="G541" i="6"/>
  <c r="L540" i="6"/>
  <c r="J540" i="6"/>
  <c r="G540" i="6"/>
  <c r="L539" i="6"/>
  <c r="I539" i="6"/>
  <c r="H539" i="6"/>
  <c r="G539" i="6"/>
  <c r="L538" i="6"/>
  <c r="I538" i="6"/>
  <c r="H538" i="6"/>
  <c r="G538" i="6"/>
  <c r="L535" i="6"/>
  <c r="AT555" i="6" s="1"/>
  <c r="G535" i="6"/>
  <c r="L536" i="6"/>
  <c r="L534" i="6" s="1"/>
  <c r="AO555" i="6" s="1"/>
  <c r="J536" i="6"/>
  <c r="G536" i="6"/>
  <c r="F536" i="6"/>
  <c r="L532" i="6"/>
  <c r="L533" i="6"/>
  <c r="J533" i="6"/>
  <c r="G533" i="6"/>
  <c r="F533" i="6"/>
  <c r="G532" i="6"/>
  <c r="C531" i="6"/>
  <c r="B531" i="6"/>
  <c r="E530" i="6"/>
  <c r="G530" i="6"/>
  <c r="D530" i="6"/>
  <c r="AT529" i="6"/>
  <c r="AR529" i="6"/>
  <c r="AO529" i="6"/>
  <c r="BA529" i="6"/>
  <c r="AZ529" i="6"/>
  <c r="AE529" i="6"/>
  <c r="AD529" i="6"/>
  <c r="C528" i="6"/>
  <c r="L527" i="6"/>
  <c r="J527" i="6"/>
  <c r="I527" i="6"/>
  <c r="H527" i="6"/>
  <c r="E527" i="6"/>
  <c r="G527" i="6"/>
  <c r="D527" i="6"/>
  <c r="C527" i="6"/>
  <c r="B527" i="6"/>
  <c r="AT526" i="6"/>
  <c r="AR526" i="6"/>
  <c r="AO526" i="6"/>
  <c r="BA526" i="6"/>
  <c r="AZ526" i="6"/>
  <c r="AE526" i="6"/>
  <c r="AD526" i="6"/>
  <c r="L525" i="6"/>
  <c r="K526" i="6" s="1"/>
  <c r="J525" i="6"/>
  <c r="I525" i="6"/>
  <c r="H525" i="6"/>
  <c r="E525" i="6"/>
  <c r="G525" i="6"/>
  <c r="D525" i="6"/>
  <c r="C525" i="6"/>
  <c r="B525" i="6"/>
  <c r="AW524" i="6"/>
  <c r="AT524" i="6"/>
  <c r="AR524" i="6"/>
  <c r="AO524" i="6"/>
  <c r="AN524" i="6"/>
  <c r="BA524" i="6"/>
  <c r="AZ524" i="6"/>
  <c r="AE524" i="6"/>
  <c r="AD524" i="6"/>
  <c r="C523" i="6"/>
  <c r="L522" i="6"/>
  <c r="K524" i="6" s="1"/>
  <c r="I522" i="6"/>
  <c r="H522" i="6"/>
  <c r="E522" i="6"/>
  <c r="G522" i="6"/>
  <c r="D522" i="6"/>
  <c r="C522" i="6"/>
  <c r="B522" i="6"/>
  <c r="AT521" i="6"/>
  <c r="AR521" i="6"/>
  <c r="AO521" i="6"/>
  <c r="BA521" i="6"/>
  <c r="AZ521" i="6"/>
  <c r="AE521" i="6"/>
  <c r="AD521" i="6"/>
  <c r="L520" i="6"/>
  <c r="I520" i="6"/>
  <c r="H520" i="6"/>
  <c r="J520" i="6" s="1"/>
  <c r="E520" i="6"/>
  <c r="G520" i="6"/>
  <c r="D520" i="6"/>
  <c r="C520" i="6"/>
  <c r="B520" i="6"/>
  <c r="AT519" i="6"/>
  <c r="AO519" i="6"/>
  <c r="BA519" i="6"/>
  <c r="AZ519" i="6"/>
  <c r="AE519" i="6"/>
  <c r="AD519" i="6"/>
  <c r="G518" i="6"/>
  <c r="E518" i="6"/>
  <c r="G517" i="6"/>
  <c r="E517" i="6"/>
  <c r="BA515" i="6"/>
  <c r="L518" i="6" s="1"/>
  <c r="AZ515" i="6"/>
  <c r="L517" i="6" s="1"/>
  <c r="AE515" i="6"/>
  <c r="AD515" i="6"/>
  <c r="L515" i="6"/>
  <c r="E515" i="6"/>
  <c r="G515" i="6"/>
  <c r="D515" i="6"/>
  <c r="C515" i="6"/>
  <c r="B515" i="6"/>
  <c r="L513" i="6"/>
  <c r="I513" i="6"/>
  <c r="H513" i="6"/>
  <c r="J513" i="6" s="1"/>
  <c r="G513" i="6"/>
  <c r="L512" i="6"/>
  <c r="J512" i="6"/>
  <c r="G512" i="6"/>
  <c r="L509" i="6"/>
  <c r="L510" i="6"/>
  <c r="J510" i="6"/>
  <c r="G510" i="6"/>
  <c r="F510" i="6"/>
  <c r="G509" i="6"/>
  <c r="C508" i="6"/>
  <c r="C507" i="6"/>
  <c r="B507" i="6"/>
  <c r="E506" i="6"/>
  <c r="G506" i="6"/>
  <c r="D506" i="6"/>
  <c r="AW505" i="6"/>
  <c r="AT505" i="6"/>
  <c r="AR505" i="6"/>
  <c r="AO505" i="6"/>
  <c r="AN505" i="6"/>
  <c r="BA505" i="6"/>
  <c r="AZ505" i="6"/>
  <c r="AE505" i="6"/>
  <c r="AD505" i="6"/>
  <c r="L504" i="6"/>
  <c r="K505" i="6" s="1"/>
  <c r="I505" i="6" s="1"/>
  <c r="I504" i="6"/>
  <c r="H504" i="6"/>
  <c r="J504" i="6" s="1"/>
  <c r="E504" i="6"/>
  <c r="G504" i="6"/>
  <c r="D504" i="6"/>
  <c r="C504" i="6"/>
  <c r="B504" i="6"/>
  <c r="AT503" i="6"/>
  <c r="AR503" i="6"/>
  <c r="AO503" i="6"/>
  <c r="BA503" i="6"/>
  <c r="AZ503" i="6"/>
  <c r="AE503" i="6"/>
  <c r="AD503" i="6"/>
  <c r="L502" i="6"/>
  <c r="I502" i="6"/>
  <c r="H502" i="6"/>
  <c r="J502" i="6" s="1"/>
  <c r="E502" i="6"/>
  <c r="G502" i="6"/>
  <c r="D502" i="6"/>
  <c r="C502" i="6"/>
  <c r="B502" i="6"/>
  <c r="BA501" i="6"/>
  <c r="AZ501" i="6"/>
  <c r="AE501" i="6"/>
  <c r="AD501" i="6"/>
  <c r="G500" i="6"/>
  <c r="E500" i="6"/>
  <c r="G499" i="6"/>
  <c r="E499" i="6"/>
  <c r="BA497" i="6"/>
  <c r="L500" i="6" s="1"/>
  <c r="AZ497" i="6"/>
  <c r="AE497" i="6"/>
  <c r="AD497" i="6"/>
  <c r="L497" i="6"/>
  <c r="AW497" i="6" s="1"/>
  <c r="E497" i="6"/>
  <c r="G497" i="6"/>
  <c r="D497" i="6"/>
  <c r="C497" i="6"/>
  <c r="B497" i="6"/>
  <c r="L495" i="6"/>
  <c r="I495" i="6"/>
  <c r="H495" i="6"/>
  <c r="J495" i="6" s="1"/>
  <c r="G495" i="6"/>
  <c r="L494" i="6"/>
  <c r="I494" i="6"/>
  <c r="H494" i="6"/>
  <c r="G494" i="6"/>
  <c r="L493" i="6"/>
  <c r="L492" i="6" s="1"/>
  <c r="AW501" i="6" s="1"/>
  <c r="J493" i="6"/>
  <c r="G493" i="6"/>
  <c r="G489" i="6"/>
  <c r="L491" i="6"/>
  <c r="L489" i="6" s="1"/>
  <c r="J491" i="6"/>
  <c r="G491" i="6"/>
  <c r="F491" i="6"/>
  <c r="E491" i="6"/>
  <c r="L490" i="6"/>
  <c r="I490" i="6"/>
  <c r="J490" i="6" s="1"/>
  <c r="H490" i="6"/>
  <c r="G490" i="6"/>
  <c r="F490" i="6"/>
  <c r="L486" i="6"/>
  <c r="L487" i="6"/>
  <c r="J487" i="6"/>
  <c r="G487" i="6"/>
  <c r="F487" i="6"/>
  <c r="G486" i="6"/>
  <c r="C485" i="6"/>
  <c r="C484" i="6"/>
  <c r="B484" i="6"/>
  <c r="E483" i="6"/>
  <c r="G483" i="6"/>
  <c r="D483" i="6"/>
  <c r="L480" i="6"/>
  <c r="C480" i="6"/>
  <c r="G478" i="6"/>
  <c r="G477" i="6"/>
  <c r="L475" i="6"/>
  <c r="L472" i="6"/>
  <c r="L470" i="6"/>
  <c r="L463" i="6"/>
  <c r="L462" i="6"/>
  <c r="L458" i="6"/>
  <c r="BK448" i="6"/>
  <c r="AT448" i="6"/>
  <c r="AR448" i="6"/>
  <c r="AO448" i="6"/>
  <c r="BA448" i="6"/>
  <c r="AZ448" i="6"/>
  <c r="AE448" i="6"/>
  <c r="AD448" i="6"/>
  <c r="K448" i="6"/>
  <c r="I448" i="6"/>
  <c r="L447" i="6"/>
  <c r="AW448" i="6" s="1"/>
  <c r="J447" i="6"/>
  <c r="E447" i="6"/>
  <c r="G447" i="6"/>
  <c r="D447" i="6"/>
  <c r="B447" i="6"/>
  <c r="AT446" i="6"/>
  <c r="AR446" i="6"/>
  <c r="AO446" i="6"/>
  <c r="BA446" i="6"/>
  <c r="AZ446" i="6"/>
  <c r="AE446" i="6"/>
  <c r="AD446" i="6"/>
  <c r="L445" i="6"/>
  <c r="AW446" i="6" s="1"/>
  <c r="J445" i="6"/>
  <c r="E445" i="6"/>
  <c r="G445" i="6"/>
  <c r="D445" i="6"/>
  <c r="B445" i="6"/>
  <c r="BA444" i="6"/>
  <c r="AZ444" i="6"/>
  <c r="AE444" i="6"/>
  <c r="AD444" i="6"/>
  <c r="G443" i="6"/>
  <c r="E443" i="6"/>
  <c r="G442" i="6"/>
  <c r="E442" i="6"/>
  <c r="BA440" i="6"/>
  <c r="L443" i="6" s="1"/>
  <c r="AZ440" i="6"/>
  <c r="AE440" i="6"/>
  <c r="AD440" i="6"/>
  <c r="L440" i="6"/>
  <c r="AW440" i="6" s="1"/>
  <c r="E440" i="6"/>
  <c r="G440" i="6"/>
  <c r="D440" i="6"/>
  <c r="C440" i="6"/>
  <c r="B440" i="6"/>
  <c r="L438" i="6"/>
  <c r="L437" i="6" s="1"/>
  <c r="AW444" i="6" s="1"/>
  <c r="I438" i="6"/>
  <c r="J438" i="6" s="1"/>
  <c r="H438" i="6"/>
  <c r="G438" i="6"/>
  <c r="L434" i="6"/>
  <c r="L433" i="6" s="1"/>
  <c r="G434" i="6"/>
  <c r="L436" i="6"/>
  <c r="J436" i="6"/>
  <c r="G436" i="6"/>
  <c r="F436" i="6"/>
  <c r="E436" i="6"/>
  <c r="L435" i="6"/>
  <c r="I435" i="6"/>
  <c r="J435" i="6" s="1"/>
  <c r="H435" i="6"/>
  <c r="G435" i="6"/>
  <c r="F435" i="6"/>
  <c r="L431" i="6"/>
  <c r="L432" i="6"/>
  <c r="J432" i="6"/>
  <c r="G432" i="6"/>
  <c r="F432" i="6"/>
  <c r="G431" i="6"/>
  <c r="C430" i="6"/>
  <c r="C429" i="6"/>
  <c r="B429" i="6"/>
  <c r="E428" i="6"/>
  <c r="G428" i="6"/>
  <c r="D428" i="6"/>
  <c r="AT427" i="6"/>
  <c r="AR427" i="6"/>
  <c r="AO427" i="6"/>
  <c r="BA427" i="6"/>
  <c r="AZ427" i="6"/>
  <c r="AE427" i="6"/>
  <c r="AD427" i="6"/>
  <c r="K427" i="6"/>
  <c r="L426" i="6"/>
  <c r="BK427" i="6" s="1"/>
  <c r="I426" i="6"/>
  <c r="H426" i="6"/>
  <c r="J426" i="6" s="1"/>
  <c r="E426" i="6"/>
  <c r="I427" i="6" s="1"/>
  <c r="G426" i="6"/>
  <c r="D426" i="6"/>
  <c r="B426" i="6"/>
  <c r="AT425" i="6"/>
  <c r="AO425" i="6"/>
  <c r="BA425" i="6"/>
  <c r="AZ425" i="6"/>
  <c r="AE425" i="6"/>
  <c r="AD425" i="6"/>
  <c r="G424" i="6"/>
  <c r="E424" i="6"/>
  <c r="G423" i="6"/>
  <c r="E423" i="6"/>
  <c r="BA421" i="6"/>
  <c r="L424" i="6" s="1"/>
  <c r="AZ421" i="6"/>
  <c r="AE421" i="6"/>
  <c r="AD421" i="6"/>
  <c r="L421" i="6"/>
  <c r="AW421" i="6" s="1"/>
  <c r="E421" i="6"/>
  <c r="G421" i="6"/>
  <c r="D421" i="6"/>
  <c r="C421" i="6"/>
  <c r="B421" i="6"/>
  <c r="L419" i="6"/>
  <c r="I419" i="6"/>
  <c r="H419" i="6"/>
  <c r="G419" i="6"/>
  <c r="L418" i="6"/>
  <c r="L417" i="6" s="1"/>
  <c r="I418" i="6"/>
  <c r="J418" i="6" s="1"/>
  <c r="H418" i="6"/>
  <c r="G418" i="6"/>
  <c r="L416" i="6"/>
  <c r="L415" i="6" s="1"/>
  <c r="J416" i="6"/>
  <c r="G416" i="6"/>
  <c r="F416" i="6"/>
  <c r="G415" i="6"/>
  <c r="C414" i="6"/>
  <c r="B414" i="6"/>
  <c r="E413" i="6"/>
  <c r="G413" i="6"/>
  <c r="D413" i="6"/>
  <c r="L410" i="6"/>
  <c r="C410" i="6"/>
  <c r="G408" i="6"/>
  <c r="G407" i="6"/>
  <c r="L405" i="6"/>
  <c r="L402" i="6"/>
  <c r="L400" i="6"/>
  <c r="L393" i="6"/>
  <c r="L392" i="6"/>
  <c r="L388" i="6"/>
  <c r="AT378" i="6"/>
  <c r="AR378" i="6"/>
  <c r="AO378" i="6"/>
  <c r="BA378" i="6"/>
  <c r="AZ378" i="6"/>
  <c r="AE378" i="6"/>
  <c r="AD378" i="6"/>
  <c r="L377" i="6"/>
  <c r="J377" i="6"/>
  <c r="E377" i="6"/>
  <c r="G377" i="6"/>
  <c r="D377" i="6"/>
  <c r="B377" i="6"/>
  <c r="AT376" i="6"/>
  <c r="AO376" i="6"/>
  <c r="BA376" i="6"/>
  <c r="AZ376" i="6"/>
  <c r="AE376" i="6"/>
  <c r="AD376" i="6"/>
  <c r="G375" i="6"/>
  <c r="E375" i="6"/>
  <c r="G374" i="6"/>
  <c r="E374" i="6"/>
  <c r="BA372" i="6"/>
  <c r="L375" i="6" s="1"/>
  <c r="AZ372" i="6"/>
  <c r="AE372" i="6"/>
  <c r="AD372" i="6"/>
  <c r="L372" i="6"/>
  <c r="AW372" i="6" s="1"/>
  <c r="E372" i="6"/>
  <c r="G372" i="6"/>
  <c r="D372" i="6"/>
  <c r="C372" i="6"/>
  <c r="B372" i="6"/>
  <c r="L370" i="6"/>
  <c r="I370" i="6"/>
  <c r="H370" i="6"/>
  <c r="G370" i="6"/>
  <c r="L369" i="6"/>
  <c r="J369" i="6"/>
  <c r="I369" i="6"/>
  <c r="H369" i="6"/>
  <c r="G369" i="6"/>
  <c r="L368" i="6"/>
  <c r="I368" i="6"/>
  <c r="H368" i="6"/>
  <c r="J368" i="6" s="1"/>
  <c r="G368" i="6"/>
  <c r="L367" i="6"/>
  <c r="J367" i="6"/>
  <c r="G367" i="6"/>
  <c r="L366" i="6"/>
  <c r="I366" i="6"/>
  <c r="H366" i="6"/>
  <c r="J366" i="6" s="1"/>
  <c r="G366" i="6"/>
  <c r="L364" i="6"/>
  <c r="L363" i="6" s="1"/>
  <c r="J364" i="6"/>
  <c r="G364" i="6"/>
  <c r="F364" i="6"/>
  <c r="G363" i="6"/>
  <c r="C362" i="6"/>
  <c r="B362" i="6"/>
  <c r="E361" i="6"/>
  <c r="G361" i="6"/>
  <c r="D361" i="6"/>
  <c r="AT360" i="6"/>
  <c r="AR360" i="6"/>
  <c r="AO360" i="6"/>
  <c r="BA360" i="6"/>
  <c r="AZ360" i="6"/>
  <c r="AE360" i="6"/>
  <c r="AD360" i="6"/>
  <c r="L359" i="6"/>
  <c r="J359" i="6"/>
  <c r="E359" i="6"/>
  <c r="G359" i="6"/>
  <c r="D359" i="6"/>
  <c r="B359" i="6"/>
  <c r="AT358" i="6"/>
  <c r="AO358" i="6"/>
  <c r="BA358" i="6"/>
  <c r="AZ358" i="6"/>
  <c r="AE358" i="6"/>
  <c r="AD358" i="6"/>
  <c r="G357" i="6"/>
  <c r="E357" i="6"/>
  <c r="G356" i="6"/>
  <c r="E356" i="6"/>
  <c r="AW354" i="6"/>
  <c r="BA354" i="6"/>
  <c r="AZ354" i="6"/>
  <c r="AE354" i="6"/>
  <c r="AD354" i="6"/>
  <c r="L354" i="6"/>
  <c r="AN354" i="6" s="1"/>
  <c r="E354" i="6"/>
  <c r="G354" i="6"/>
  <c r="D354" i="6"/>
  <c r="C354" i="6"/>
  <c r="B354" i="6"/>
  <c r="L352" i="6"/>
  <c r="I352" i="6"/>
  <c r="H352" i="6"/>
  <c r="G352" i="6"/>
  <c r="L351" i="6"/>
  <c r="J351" i="6"/>
  <c r="I351" i="6"/>
  <c r="H351" i="6"/>
  <c r="G351" i="6"/>
  <c r="L350" i="6"/>
  <c r="I350" i="6"/>
  <c r="H350" i="6"/>
  <c r="G350" i="6"/>
  <c r="L349" i="6"/>
  <c r="J349" i="6"/>
  <c r="G349" i="6"/>
  <c r="L348" i="6"/>
  <c r="I348" i="6"/>
  <c r="H348" i="6"/>
  <c r="G348" i="6"/>
  <c r="L346" i="6"/>
  <c r="L345" i="6" s="1"/>
  <c r="AR358" i="6" s="1"/>
  <c r="L355" i="6" s="1"/>
  <c r="J346" i="6"/>
  <c r="G346" i="6"/>
  <c r="F346" i="6"/>
  <c r="G345" i="6"/>
  <c r="C344" i="6"/>
  <c r="B344" i="6"/>
  <c r="E343" i="6"/>
  <c r="G343" i="6"/>
  <c r="D343" i="6"/>
  <c r="AT342" i="6"/>
  <c r="AR342" i="6"/>
  <c r="AO342" i="6"/>
  <c r="BA342" i="6"/>
  <c r="AZ342" i="6"/>
  <c r="AE342" i="6"/>
  <c r="AD342" i="6"/>
  <c r="L341" i="6"/>
  <c r="AW342" i="6" s="1"/>
  <c r="J341" i="6"/>
  <c r="E341" i="6"/>
  <c r="G341" i="6"/>
  <c r="D341" i="6"/>
  <c r="B341" i="6"/>
  <c r="L339" i="6"/>
  <c r="AT340" i="6"/>
  <c r="AO340" i="6"/>
  <c r="BA340" i="6"/>
  <c r="AZ340" i="6"/>
  <c r="AE340" i="6"/>
  <c r="AD340" i="6"/>
  <c r="G339" i="6"/>
  <c r="E339" i="6"/>
  <c r="G338" i="6"/>
  <c r="E338" i="6"/>
  <c r="BA336" i="6"/>
  <c r="AZ336" i="6"/>
  <c r="L338" i="6" s="1"/>
  <c r="AE336" i="6"/>
  <c r="AD336" i="6"/>
  <c r="L336" i="6"/>
  <c r="E336" i="6"/>
  <c r="G336" i="6"/>
  <c r="D336" i="6"/>
  <c r="C336" i="6"/>
  <c r="B336" i="6"/>
  <c r="L334" i="6"/>
  <c r="J334" i="6"/>
  <c r="I334" i="6"/>
  <c r="H334" i="6"/>
  <c r="G334" i="6"/>
  <c r="L333" i="6"/>
  <c r="I333" i="6"/>
  <c r="H333" i="6"/>
  <c r="G333" i="6"/>
  <c r="L332" i="6"/>
  <c r="I332" i="6"/>
  <c r="H332" i="6"/>
  <c r="G332" i="6"/>
  <c r="L331" i="6"/>
  <c r="J331" i="6"/>
  <c r="G331" i="6"/>
  <c r="L330" i="6"/>
  <c r="I330" i="6"/>
  <c r="H330" i="6"/>
  <c r="G330" i="6"/>
  <c r="L328" i="6"/>
  <c r="L327" i="6" s="1"/>
  <c r="AR340" i="6" s="1"/>
  <c r="L337" i="6" s="1"/>
  <c r="J328" i="6"/>
  <c r="G328" i="6"/>
  <c r="F328" i="6"/>
  <c r="G327" i="6"/>
  <c r="C326" i="6"/>
  <c r="B326" i="6"/>
  <c r="E325" i="6"/>
  <c r="G325" i="6"/>
  <c r="D325" i="6"/>
  <c r="AT324" i="6"/>
  <c r="AR324" i="6"/>
  <c r="AO324" i="6"/>
  <c r="BA324" i="6"/>
  <c r="AZ324" i="6"/>
  <c r="AE324" i="6"/>
  <c r="AD324" i="6"/>
  <c r="L323" i="6"/>
  <c r="J323" i="6"/>
  <c r="E323" i="6"/>
  <c r="G323" i="6"/>
  <c r="D323" i="6"/>
  <c r="B323" i="6"/>
  <c r="AT322" i="6"/>
  <c r="AO322" i="6"/>
  <c r="BA322" i="6"/>
  <c r="AZ322" i="6"/>
  <c r="AE322" i="6"/>
  <c r="AD322" i="6"/>
  <c r="G321" i="6"/>
  <c r="E321" i="6"/>
  <c r="G320" i="6"/>
  <c r="E320" i="6"/>
  <c r="BA318" i="6"/>
  <c r="L321" i="6" s="1"/>
  <c r="AZ318" i="6"/>
  <c r="L320" i="6" s="1"/>
  <c r="AE318" i="6"/>
  <c r="AD318" i="6"/>
  <c r="L318" i="6"/>
  <c r="AW318" i="6" s="1"/>
  <c r="E318" i="6"/>
  <c r="G318" i="6"/>
  <c r="D318" i="6"/>
  <c r="C318" i="6"/>
  <c r="B318" i="6"/>
  <c r="L316" i="6"/>
  <c r="I316" i="6"/>
  <c r="H316" i="6"/>
  <c r="J316" i="6" s="1"/>
  <c r="G316" i="6"/>
  <c r="L315" i="6"/>
  <c r="I315" i="6"/>
  <c r="H315" i="6"/>
  <c r="J315" i="6" s="1"/>
  <c r="G315" i="6"/>
  <c r="L314" i="6"/>
  <c r="I314" i="6"/>
  <c r="H314" i="6"/>
  <c r="G314" i="6"/>
  <c r="L313" i="6"/>
  <c r="L311" i="6" s="1"/>
  <c r="AW322" i="6" s="1"/>
  <c r="J313" i="6"/>
  <c r="G313" i="6"/>
  <c r="L312" i="6"/>
  <c r="I312" i="6"/>
  <c r="J312" i="6" s="1"/>
  <c r="H312" i="6"/>
  <c r="G312" i="6"/>
  <c r="L310" i="6"/>
  <c r="L309" i="6" s="1"/>
  <c r="J310" i="6"/>
  <c r="G310" i="6"/>
  <c r="F310" i="6"/>
  <c r="G309" i="6"/>
  <c r="C308" i="6"/>
  <c r="B308" i="6"/>
  <c r="E307" i="6"/>
  <c r="G307" i="6"/>
  <c r="D307" i="6"/>
  <c r="AT306" i="6"/>
  <c r="AR306" i="6"/>
  <c r="AO306" i="6"/>
  <c r="BA306" i="6"/>
  <c r="AZ306" i="6"/>
  <c r="AE306" i="6"/>
  <c r="AD306" i="6"/>
  <c r="L305" i="6"/>
  <c r="AW306" i="6" s="1"/>
  <c r="J305" i="6"/>
  <c r="E305" i="6"/>
  <c r="G305" i="6"/>
  <c r="D305" i="6"/>
  <c r="B305" i="6"/>
  <c r="AT304" i="6"/>
  <c r="AO304" i="6"/>
  <c r="BA304" i="6"/>
  <c r="AZ304" i="6"/>
  <c r="AE304" i="6"/>
  <c r="AD304" i="6"/>
  <c r="G303" i="6"/>
  <c r="E303" i="6"/>
  <c r="G302" i="6"/>
  <c r="E302" i="6"/>
  <c r="AW300" i="6"/>
  <c r="BA300" i="6"/>
  <c r="AZ300" i="6"/>
  <c r="AE300" i="6"/>
  <c r="AD300" i="6"/>
  <c r="L300" i="6"/>
  <c r="AN300" i="6" s="1"/>
  <c r="E300" i="6"/>
  <c r="G300" i="6"/>
  <c r="D300" i="6"/>
  <c r="C300" i="6"/>
  <c r="B300" i="6"/>
  <c r="L293" i="6"/>
  <c r="AW304" i="6" s="1"/>
  <c r="L298" i="6"/>
  <c r="I298" i="6"/>
  <c r="H298" i="6"/>
  <c r="G298" i="6"/>
  <c r="L297" i="6"/>
  <c r="I297" i="6"/>
  <c r="J297" i="6" s="1"/>
  <c r="H297" i="6"/>
  <c r="G297" i="6"/>
  <c r="L296" i="6"/>
  <c r="I296" i="6"/>
  <c r="H296" i="6"/>
  <c r="J296" i="6" s="1"/>
  <c r="G296" i="6"/>
  <c r="L295" i="6"/>
  <c r="J295" i="6"/>
  <c r="G295" i="6"/>
  <c r="L294" i="6"/>
  <c r="I294" i="6"/>
  <c r="H294" i="6"/>
  <c r="J294" i="6" s="1"/>
  <c r="G294" i="6"/>
  <c r="L291" i="6"/>
  <c r="L292" i="6"/>
  <c r="J292" i="6"/>
  <c r="G292" i="6"/>
  <c r="F292" i="6"/>
  <c r="G291" i="6"/>
  <c r="C290" i="6"/>
  <c r="B290" i="6"/>
  <c r="E289" i="6"/>
  <c r="G289" i="6"/>
  <c r="D289" i="6"/>
  <c r="AT288" i="6"/>
  <c r="AR288" i="6"/>
  <c r="AO288" i="6"/>
  <c r="BA288" i="6"/>
  <c r="AZ288" i="6"/>
  <c r="AE288" i="6"/>
  <c r="AD288" i="6"/>
  <c r="L287" i="6"/>
  <c r="BK288" i="6" s="1"/>
  <c r="J287" i="6"/>
  <c r="E287" i="6"/>
  <c r="G287" i="6"/>
  <c r="D287" i="6"/>
  <c r="B287" i="6"/>
  <c r="AT286" i="6"/>
  <c r="AO286" i="6"/>
  <c r="BA286" i="6"/>
  <c r="AZ286" i="6"/>
  <c r="AE286" i="6"/>
  <c r="AD286" i="6"/>
  <c r="G285" i="6"/>
  <c r="E285" i="6"/>
  <c r="G284" i="6"/>
  <c r="E284" i="6"/>
  <c r="AW282" i="6"/>
  <c r="BA282" i="6"/>
  <c r="AZ282" i="6"/>
  <c r="AE282" i="6"/>
  <c r="AD282" i="6"/>
  <c r="L282" i="6"/>
  <c r="AN282" i="6" s="1"/>
  <c r="E282" i="6"/>
  <c r="G282" i="6"/>
  <c r="D282" i="6"/>
  <c r="C282" i="6"/>
  <c r="B282" i="6"/>
  <c r="L280" i="6"/>
  <c r="I280" i="6"/>
  <c r="H280" i="6"/>
  <c r="G280" i="6"/>
  <c r="L279" i="6"/>
  <c r="I279" i="6"/>
  <c r="J279" i="6" s="1"/>
  <c r="H279" i="6"/>
  <c r="G279" i="6"/>
  <c r="L278" i="6"/>
  <c r="I278" i="6"/>
  <c r="H278" i="6"/>
  <c r="G278" i="6"/>
  <c r="L277" i="6"/>
  <c r="I277" i="6"/>
  <c r="H277" i="6"/>
  <c r="G277" i="6"/>
  <c r="L276" i="6"/>
  <c r="J276" i="6"/>
  <c r="G276" i="6"/>
  <c r="L275" i="6"/>
  <c r="I275" i="6"/>
  <c r="H275" i="6"/>
  <c r="J275" i="6" s="1"/>
  <c r="G275" i="6"/>
  <c r="L273" i="6"/>
  <c r="L272" i="6" s="1"/>
  <c r="J273" i="6"/>
  <c r="G273" i="6"/>
  <c r="F273" i="6"/>
  <c r="G272" i="6"/>
  <c r="C271" i="6"/>
  <c r="B271" i="6"/>
  <c r="E270" i="6"/>
  <c r="G270" i="6"/>
  <c r="D270" i="6"/>
  <c r="AT269" i="6"/>
  <c r="AR269" i="6"/>
  <c r="AO269" i="6"/>
  <c r="BA269" i="6"/>
  <c r="AZ269" i="6"/>
  <c r="AE269" i="6"/>
  <c r="AD269" i="6"/>
  <c r="L268" i="6"/>
  <c r="J268" i="6"/>
  <c r="E268" i="6"/>
  <c r="G268" i="6"/>
  <c r="D268" i="6"/>
  <c r="B268" i="6"/>
  <c r="AT267" i="6"/>
  <c r="AO267" i="6"/>
  <c r="BA267" i="6"/>
  <c r="AZ267" i="6"/>
  <c r="AE267" i="6"/>
  <c r="AD267" i="6"/>
  <c r="G266" i="6"/>
  <c r="E266" i="6"/>
  <c r="G265" i="6"/>
  <c r="E265" i="6"/>
  <c r="BA263" i="6"/>
  <c r="L266" i="6" s="1"/>
  <c r="AZ263" i="6"/>
  <c r="L265" i="6" s="1"/>
  <c r="AE263" i="6"/>
  <c r="AD263" i="6"/>
  <c r="L263" i="6"/>
  <c r="AW263" i="6" s="1"/>
  <c r="E263" i="6"/>
  <c r="G263" i="6"/>
  <c r="D263" i="6"/>
  <c r="C263" i="6"/>
  <c r="B263" i="6"/>
  <c r="L261" i="6"/>
  <c r="I261" i="6"/>
  <c r="H261" i="6"/>
  <c r="J261" i="6" s="1"/>
  <c r="G261" i="6"/>
  <c r="L260" i="6"/>
  <c r="I260" i="6"/>
  <c r="H260" i="6"/>
  <c r="G260" i="6"/>
  <c r="L258" i="6"/>
  <c r="L257" i="6" s="1"/>
  <c r="J258" i="6"/>
  <c r="G258" i="6"/>
  <c r="F258" i="6"/>
  <c r="G257" i="6"/>
  <c r="C256" i="6"/>
  <c r="B256" i="6"/>
  <c r="E255" i="6"/>
  <c r="G255" i="6"/>
  <c r="D255" i="6"/>
  <c r="BK254" i="6"/>
  <c r="AY254" i="6"/>
  <c r="AT254" i="6"/>
  <c r="AR254" i="6"/>
  <c r="AO254" i="6"/>
  <c r="AN254" i="6"/>
  <c r="BA254" i="6"/>
  <c r="AZ254" i="6"/>
  <c r="AE254" i="6"/>
  <c r="AD254" i="6"/>
  <c r="L253" i="6"/>
  <c r="J253" i="6"/>
  <c r="E253" i="6"/>
  <c r="G253" i="6"/>
  <c r="D253" i="6"/>
  <c r="B253" i="6"/>
  <c r="AT252" i="6"/>
  <c r="AO252" i="6"/>
  <c r="BA252" i="6"/>
  <c r="AZ252" i="6"/>
  <c r="AE252" i="6"/>
  <c r="AD252" i="6"/>
  <c r="G251" i="6"/>
  <c r="E251" i="6"/>
  <c r="G250" i="6"/>
  <c r="E250" i="6"/>
  <c r="BA248" i="6"/>
  <c r="L251" i="6" s="1"/>
  <c r="AZ248" i="6"/>
  <c r="L250" i="6" s="1"/>
  <c r="AE248" i="6"/>
  <c r="AD248" i="6"/>
  <c r="L248" i="6"/>
  <c r="AW248" i="6" s="1"/>
  <c r="E248" i="6"/>
  <c r="G248" i="6"/>
  <c r="D248" i="6"/>
  <c r="C248" i="6"/>
  <c r="B248" i="6"/>
  <c r="L246" i="6"/>
  <c r="I246" i="6"/>
  <c r="H246" i="6"/>
  <c r="J246" i="6" s="1"/>
  <c r="G246" i="6"/>
  <c r="L245" i="6"/>
  <c r="I245" i="6"/>
  <c r="H245" i="6"/>
  <c r="J245" i="6" s="1"/>
  <c r="G245" i="6"/>
  <c r="L244" i="6"/>
  <c r="I244" i="6"/>
  <c r="H244" i="6"/>
  <c r="G244" i="6"/>
  <c r="L243" i="6"/>
  <c r="J243" i="6"/>
  <c r="G243" i="6"/>
  <c r="L242" i="6"/>
  <c r="I242" i="6"/>
  <c r="H242" i="6"/>
  <c r="G242" i="6"/>
  <c r="L240" i="6"/>
  <c r="L239" i="6" s="1"/>
  <c r="J240" i="6"/>
  <c r="G240" i="6"/>
  <c r="F240" i="6"/>
  <c r="G239" i="6"/>
  <c r="C238" i="6"/>
  <c r="B238" i="6"/>
  <c r="E237" i="6"/>
  <c r="G237" i="6"/>
  <c r="D237" i="6"/>
  <c r="L234" i="6"/>
  <c r="C234" i="6"/>
  <c r="G232" i="6"/>
  <c r="G231" i="6"/>
  <c r="L229" i="6"/>
  <c r="L226" i="6"/>
  <c r="L224" i="6"/>
  <c r="L217" i="6"/>
  <c r="L216" i="6"/>
  <c r="L212" i="6"/>
  <c r="AT202" i="6"/>
  <c r="AR202" i="6"/>
  <c r="AO202" i="6"/>
  <c r="BA202" i="6"/>
  <c r="AZ202" i="6"/>
  <c r="AE202" i="6"/>
  <c r="AD202" i="6"/>
  <c r="L201" i="6"/>
  <c r="AW202" i="6" s="1"/>
  <c r="J201" i="6"/>
  <c r="E201" i="6"/>
  <c r="G201" i="6"/>
  <c r="D201" i="6"/>
  <c r="B201" i="6"/>
  <c r="AT200" i="6"/>
  <c r="AO200" i="6"/>
  <c r="BA200" i="6"/>
  <c r="AZ200" i="6"/>
  <c r="AE200" i="6"/>
  <c r="AD200" i="6"/>
  <c r="G199" i="6"/>
  <c r="E199" i="6"/>
  <c r="G198" i="6"/>
  <c r="E198" i="6"/>
  <c r="AW196" i="6"/>
  <c r="AN196" i="6"/>
  <c r="BA196" i="6"/>
  <c r="AZ196" i="6"/>
  <c r="AE196" i="6"/>
  <c r="AD196" i="6"/>
  <c r="L196" i="6"/>
  <c r="E196" i="6"/>
  <c r="G196" i="6"/>
  <c r="D196" i="6"/>
  <c r="C196" i="6"/>
  <c r="B196" i="6"/>
  <c r="L194" i="6"/>
  <c r="I194" i="6"/>
  <c r="H194" i="6"/>
  <c r="J194" i="6" s="1"/>
  <c r="G194" i="6"/>
  <c r="L193" i="6"/>
  <c r="I193" i="6"/>
  <c r="H193" i="6"/>
  <c r="G193" i="6"/>
  <c r="L192" i="6"/>
  <c r="J192" i="6"/>
  <c r="G192" i="6"/>
  <c r="L191" i="6"/>
  <c r="L190" i="6" s="1"/>
  <c r="AW200" i="6" s="1"/>
  <c r="I191" i="6"/>
  <c r="J191" i="6" s="1"/>
  <c r="H191" i="6"/>
  <c r="G191" i="6"/>
  <c r="L189" i="6"/>
  <c r="L188" i="6" s="1"/>
  <c r="J189" i="6"/>
  <c r="G189" i="6"/>
  <c r="F189" i="6"/>
  <c r="G188" i="6"/>
  <c r="C187" i="6"/>
  <c r="B187" i="6"/>
  <c r="E186" i="6"/>
  <c r="G186" i="6"/>
  <c r="D186" i="6"/>
  <c r="AT185" i="6"/>
  <c r="AR185" i="6"/>
  <c r="AO185" i="6"/>
  <c r="BA185" i="6"/>
  <c r="AZ185" i="6"/>
  <c r="AE185" i="6"/>
  <c r="AD185" i="6"/>
  <c r="L184" i="6"/>
  <c r="J184" i="6"/>
  <c r="E184" i="6"/>
  <c r="G184" i="6"/>
  <c r="D184" i="6"/>
  <c r="B184" i="6"/>
  <c r="AT183" i="6"/>
  <c r="AO183" i="6"/>
  <c r="BA183" i="6"/>
  <c r="AZ183" i="6"/>
  <c r="AE183" i="6"/>
  <c r="AD183" i="6"/>
  <c r="G182" i="6"/>
  <c r="E182" i="6"/>
  <c r="G181" i="6"/>
  <c r="E181" i="6"/>
  <c r="BA179" i="6"/>
  <c r="L182" i="6" s="1"/>
  <c r="AZ179" i="6"/>
  <c r="L181" i="6" s="1"/>
  <c r="AE179" i="6"/>
  <c r="AD179" i="6"/>
  <c r="L179" i="6"/>
  <c r="AN179" i="6" s="1"/>
  <c r="E179" i="6"/>
  <c r="G179" i="6"/>
  <c r="D179" i="6"/>
  <c r="C179" i="6"/>
  <c r="B179" i="6"/>
  <c r="L177" i="6"/>
  <c r="I177" i="6"/>
  <c r="H177" i="6"/>
  <c r="G177" i="6"/>
  <c r="L176" i="6"/>
  <c r="J176" i="6"/>
  <c r="I176" i="6"/>
  <c r="H176" i="6"/>
  <c r="G176" i="6"/>
  <c r="L175" i="6"/>
  <c r="I175" i="6"/>
  <c r="J175" i="6" s="1"/>
  <c r="H175" i="6"/>
  <c r="G175" i="6"/>
  <c r="L174" i="6"/>
  <c r="J174" i="6"/>
  <c r="G174" i="6"/>
  <c r="L173" i="6"/>
  <c r="L172" i="6" s="1"/>
  <c r="AW183" i="6" s="1"/>
  <c r="I173" i="6"/>
  <c r="J173" i="6" s="1"/>
  <c r="H173" i="6"/>
  <c r="G173" i="6"/>
  <c r="L171" i="6"/>
  <c r="L170" i="6" s="1"/>
  <c r="J171" i="6"/>
  <c r="G171" i="6"/>
  <c r="F171" i="6"/>
  <c r="G170" i="6"/>
  <c r="C169" i="6"/>
  <c r="B169" i="6"/>
  <c r="E168" i="6"/>
  <c r="G168" i="6"/>
  <c r="D168" i="6"/>
  <c r="AT167" i="6"/>
  <c r="AR167" i="6"/>
  <c r="AO167" i="6"/>
  <c r="BA167" i="6"/>
  <c r="AZ167" i="6"/>
  <c r="AE167" i="6"/>
  <c r="AD167" i="6"/>
  <c r="L166" i="6"/>
  <c r="AW167" i="6" s="1"/>
  <c r="J166" i="6"/>
  <c r="E166" i="6"/>
  <c r="G166" i="6"/>
  <c r="D166" i="6"/>
  <c r="B166" i="6"/>
  <c r="AT165" i="6"/>
  <c r="AO165" i="6"/>
  <c r="BA165" i="6"/>
  <c r="AZ165" i="6"/>
  <c r="AE165" i="6"/>
  <c r="AD165" i="6"/>
  <c r="G164" i="6"/>
  <c r="E164" i="6"/>
  <c r="G163" i="6"/>
  <c r="E163" i="6"/>
  <c r="AW161" i="6"/>
  <c r="BA161" i="6"/>
  <c r="AZ161" i="6"/>
  <c r="AE161" i="6"/>
  <c r="AD161" i="6"/>
  <c r="L161" i="6"/>
  <c r="AN161" i="6" s="1"/>
  <c r="E161" i="6"/>
  <c r="G161" i="6"/>
  <c r="D161" i="6"/>
  <c r="C161" i="6"/>
  <c r="B161" i="6"/>
  <c r="L159" i="6"/>
  <c r="I159" i="6"/>
  <c r="H159" i="6"/>
  <c r="G159" i="6"/>
  <c r="L158" i="6"/>
  <c r="I158" i="6"/>
  <c r="J158" i="6" s="1"/>
  <c r="H158" i="6"/>
  <c r="G158" i="6"/>
  <c r="L157" i="6"/>
  <c r="I157" i="6"/>
  <c r="H157" i="6"/>
  <c r="G157" i="6"/>
  <c r="L156" i="6"/>
  <c r="J156" i="6"/>
  <c r="G156" i="6"/>
  <c r="L155" i="6"/>
  <c r="I155" i="6"/>
  <c r="H155" i="6"/>
  <c r="J155" i="6" s="1"/>
  <c r="G155" i="6"/>
  <c r="L152" i="6"/>
  <c r="AR165" i="6" s="1"/>
  <c r="L162" i="6" s="1"/>
  <c r="L153" i="6"/>
  <c r="J153" i="6"/>
  <c r="G153" i="6"/>
  <c r="F153" i="6"/>
  <c r="G152" i="6"/>
  <c r="C151" i="6"/>
  <c r="B151" i="6"/>
  <c r="E150" i="6"/>
  <c r="G150" i="6"/>
  <c r="D150" i="6"/>
  <c r="AT149" i="6"/>
  <c r="AR149" i="6"/>
  <c r="AO149" i="6"/>
  <c r="BA149" i="6"/>
  <c r="AZ149" i="6"/>
  <c r="AE149" i="6"/>
  <c r="AD149" i="6"/>
  <c r="L148" i="6"/>
  <c r="J148" i="6"/>
  <c r="E148" i="6"/>
  <c r="G148" i="6"/>
  <c r="D148" i="6"/>
  <c r="B148" i="6"/>
  <c r="AT147" i="6"/>
  <c r="AO147" i="6"/>
  <c r="BA147" i="6"/>
  <c r="AZ147" i="6"/>
  <c r="AE147" i="6"/>
  <c r="AD147" i="6"/>
  <c r="G146" i="6"/>
  <c r="E146" i="6"/>
  <c r="G145" i="6"/>
  <c r="E145" i="6"/>
  <c r="BA143" i="6"/>
  <c r="L146" i="6" s="1"/>
  <c r="AZ143" i="6"/>
  <c r="L145" i="6" s="1"/>
  <c r="AE143" i="6"/>
  <c r="AD143" i="6"/>
  <c r="L143" i="6"/>
  <c r="E143" i="6"/>
  <c r="G143" i="6"/>
  <c r="D143" i="6"/>
  <c r="C143" i="6"/>
  <c r="B143" i="6"/>
  <c r="L141" i="6"/>
  <c r="I141" i="6"/>
  <c r="J141" i="6" s="1"/>
  <c r="H141" i="6"/>
  <c r="G141" i="6"/>
  <c r="L140" i="6"/>
  <c r="I140" i="6"/>
  <c r="H140" i="6"/>
  <c r="G140" i="6"/>
  <c r="L139" i="6"/>
  <c r="I139" i="6"/>
  <c r="H139" i="6"/>
  <c r="G139" i="6"/>
  <c r="L138" i="6"/>
  <c r="J138" i="6"/>
  <c r="G138" i="6"/>
  <c r="L137" i="6"/>
  <c r="I137" i="6"/>
  <c r="H137" i="6"/>
  <c r="J137" i="6" s="1"/>
  <c r="G137" i="6"/>
  <c r="L135" i="6"/>
  <c r="L134" i="6" s="1"/>
  <c r="AR147" i="6" s="1"/>
  <c r="L144" i="6" s="1"/>
  <c r="J135" i="6"/>
  <c r="G135" i="6"/>
  <c r="F135" i="6"/>
  <c r="G134" i="6"/>
  <c r="C133" i="6"/>
  <c r="B133" i="6"/>
  <c r="E132" i="6"/>
  <c r="G132" i="6"/>
  <c r="D132" i="6"/>
  <c r="BK131" i="6"/>
  <c r="AT131" i="6"/>
  <c r="AR131" i="6"/>
  <c r="AO131" i="6"/>
  <c r="BA131" i="6"/>
  <c r="AZ131" i="6"/>
  <c r="AE131" i="6"/>
  <c r="AD131" i="6"/>
  <c r="K131" i="6"/>
  <c r="L130" i="6"/>
  <c r="J130" i="6"/>
  <c r="E130" i="6"/>
  <c r="G130" i="6"/>
  <c r="D130" i="6"/>
  <c r="B130" i="6"/>
  <c r="AT129" i="6"/>
  <c r="AO129" i="6"/>
  <c r="BA129" i="6"/>
  <c r="AZ129" i="6"/>
  <c r="AE129" i="6"/>
  <c r="AD129" i="6"/>
  <c r="G128" i="6"/>
  <c r="E128" i="6"/>
  <c r="G127" i="6"/>
  <c r="E127" i="6"/>
  <c r="BA125" i="6"/>
  <c r="L128" i="6" s="1"/>
  <c r="AZ125" i="6"/>
  <c r="L127" i="6" s="1"/>
  <c r="AE125" i="6"/>
  <c r="AD125" i="6"/>
  <c r="L125" i="6"/>
  <c r="AW125" i="6" s="1"/>
  <c r="E125" i="6"/>
  <c r="G125" i="6"/>
  <c r="D125" i="6"/>
  <c r="C125" i="6"/>
  <c r="B125" i="6"/>
  <c r="L123" i="6"/>
  <c r="I123" i="6"/>
  <c r="H123" i="6"/>
  <c r="G123" i="6"/>
  <c r="L122" i="6"/>
  <c r="I122" i="6"/>
  <c r="H122" i="6"/>
  <c r="G122" i="6"/>
  <c r="L121" i="6"/>
  <c r="J121" i="6"/>
  <c r="G121" i="6"/>
  <c r="L120" i="6"/>
  <c r="I120" i="6"/>
  <c r="H120" i="6"/>
  <c r="J120" i="6" s="1"/>
  <c r="G120" i="6"/>
  <c r="L118" i="6"/>
  <c r="L117" i="6" s="1"/>
  <c r="J118" i="6"/>
  <c r="G118" i="6"/>
  <c r="F118" i="6"/>
  <c r="G117" i="6"/>
  <c r="C116" i="6"/>
  <c r="B116" i="6"/>
  <c r="E115" i="6"/>
  <c r="G115" i="6"/>
  <c r="D115" i="6"/>
  <c r="BK114" i="6"/>
  <c r="AT114" i="6"/>
  <c r="AR114" i="6"/>
  <c r="AO114" i="6"/>
  <c r="BA114" i="6"/>
  <c r="AZ114" i="6"/>
  <c r="AE114" i="6"/>
  <c r="AD114" i="6"/>
  <c r="L113" i="6"/>
  <c r="J113" i="6"/>
  <c r="E113" i="6"/>
  <c r="G113" i="6"/>
  <c r="D113" i="6"/>
  <c r="B113" i="6"/>
  <c r="L111" i="6"/>
  <c r="AT112" i="6"/>
  <c r="AO112" i="6"/>
  <c r="BA112" i="6"/>
  <c r="AZ112" i="6"/>
  <c r="AE112" i="6"/>
  <c r="AD112" i="6"/>
  <c r="G111" i="6"/>
  <c r="E111" i="6"/>
  <c r="G110" i="6"/>
  <c r="E110" i="6"/>
  <c r="BA108" i="6"/>
  <c r="AZ108" i="6"/>
  <c r="L110" i="6" s="1"/>
  <c r="AE108" i="6"/>
  <c r="AD108" i="6"/>
  <c r="L108" i="6"/>
  <c r="AW108" i="6" s="1"/>
  <c r="E108" i="6"/>
  <c r="G108" i="6"/>
  <c r="D108" i="6"/>
  <c r="C108" i="6"/>
  <c r="B108" i="6"/>
  <c r="L106" i="6"/>
  <c r="I106" i="6"/>
  <c r="H106" i="6"/>
  <c r="G106" i="6"/>
  <c r="L105" i="6"/>
  <c r="I105" i="6"/>
  <c r="H105" i="6"/>
  <c r="G105" i="6"/>
  <c r="L104" i="6"/>
  <c r="I104" i="6"/>
  <c r="J104" i="6" s="1"/>
  <c r="H104" i="6"/>
  <c r="G104" i="6"/>
  <c r="L103" i="6"/>
  <c r="L102" i="6" s="1"/>
  <c r="AW112" i="6" s="1"/>
  <c r="I103" i="6"/>
  <c r="H103" i="6"/>
  <c r="J103" i="6" s="1"/>
  <c r="G103" i="6"/>
  <c r="L100" i="6"/>
  <c r="L101" i="6"/>
  <c r="J101" i="6"/>
  <c r="G101" i="6"/>
  <c r="F101" i="6"/>
  <c r="G100" i="6"/>
  <c r="C99" i="6"/>
  <c r="B99" i="6"/>
  <c r="E98" i="6"/>
  <c r="G98" i="6"/>
  <c r="D98" i="6"/>
  <c r="AT97" i="6"/>
  <c r="AR97" i="6"/>
  <c r="AO97" i="6"/>
  <c r="BA97" i="6"/>
  <c r="AZ97" i="6"/>
  <c r="AE97" i="6"/>
  <c r="AD97" i="6"/>
  <c r="L96" i="6"/>
  <c r="BK97" i="6" s="1"/>
  <c r="J96" i="6"/>
  <c r="E96" i="6"/>
  <c r="G96" i="6"/>
  <c r="D96" i="6"/>
  <c r="B96" i="6"/>
  <c r="AT95" i="6"/>
  <c r="AO95" i="6"/>
  <c r="BA95" i="6"/>
  <c r="AZ95" i="6"/>
  <c r="AE95" i="6"/>
  <c r="AD95" i="6"/>
  <c r="G94" i="6"/>
  <c r="E94" i="6"/>
  <c r="G93" i="6"/>
  <c r="E93" i="6"/>
  <c r="BA91" i="6"/>
  <c r="L94" i="6" s="1"/>
  <c r="AZ91" i="6"/>
  <c r="L93" i="6" s="1"/>
  <c r="AE91" i="6"/>
  <c r="AD91" i="6"/>
  <c r="L91" i="6"/>
  <c r="AN91" i="6" s="1"/>
  <c r="E91" i="6"/>
  <c r="G91" i="6"/>
  <c r="D91" i="6"/>
  <c r="C91" i="6"/>
  <c r="B91" i="6"/>
  <c r="L89" i="6"/>
  <c r="I89" i="6"/>
  <c r="H89" i="6"/>
  <c r="G89" i="6"/>
  <c r="L88" i="6"/>
  <c r="I88" i="6"/>
  <c r="H88" i="6"/>
  <c r="J88" i="6" s="1"/>
  <c r="G88" i="6"/>
  <c r="L87" i="6"/>
  <c r="I87" i="6"/>
  <c r="H87" i="6"/>
  <c r="J87" i="6" s="1"/>
  <c r="G87" i="6"/>
  <c r="L86" i="6"/>
  <c r="J86" i="6"/>
  <c r="G86" i="6"/>
  <c r="L85" i="6"/>
  <c r="I85" i="6"/>
  <c r="H85" i="6"/>
  <c r="J85" i="6" s="1"/>
  <c r="G85" i="6"/>
  <c r="L82" i="6"/>
  <c r="AR95" i="6" s="1"/>
  <c r="L92" i="6" s="1"/>
  <c r="L83" i="6"/>
  <c r="J83" i="6"/>
  <c r="G83" i="6"/>
  <c r="F83" i="6"/>
  <c r="G82" i="6"/>
  <c r="C81" i="6"/>
  <c r="B81" i="6"/>
  <c r="E80" i="6"/>
  <c r="G80" i="6"/>
  <c r="D80" i="6"/>
  <c r="BK79" i="6"/>
  <c r="AT79" i="6"/>
  <c r="AR79" i="6"/>
  <c r="AO79" i="6"/>
  <c r="BA79" i="6"/>
  <c r="AZ79" i="6"/>
  <c r="AE79" i="6"/>
  <c r="AD79" i="6"/>
  <c r="K79" i="6"/>
  <c r="I79" i="6" s="1"/>
  <c r="L78" i="6"/>
  <c r="AW79" i="6" s="1"/>
  <c r="J78" i="6"/>
  <c r="E78" i="6"/>
  <c r="G78" i="6"/>
  <c r="D78" i="6"/>
  <c r="B78" i="6"/>
  <c r="BA77" i="6"/>
  <c r="AZ77" i="6"/>
  <c r="AE77" i="6"/>
  <c r="AD77" i="6"/>
  <c r="G76" i="6"/>
  <c r="E76" i="6"/>
  <c r="G75" i="6"/>
  <c r="E75" i="6"/>
  <c r="BA73" i="6"/>
  <c r="AZ73" i="6"/>
  <c r="AE73" i="6"/>
  <c r="AD73" i="6"/>
  <c r="L73" i="6"/>
  <c r="E73" i="6"/>
  <c r="G73" i="6"/>
  <c r="D73" i="6"/>
  <c r="C73" i="6"/>
  <c r="B73" i="6"/>
  <c r="L71" i="6"/>
  <c r="J71" i="6"/>
  <c r="I71" i="6"/>
  <c r="H71" i="6"/>
  <c r="G71" i="6"/>
  <c r="L70" i="6"/>
  <c r="I70" i="6"/>
  <c r="H70" i="6"/>
  <c r="G70" i="6"/>
  <c r="L69" i="6"/>
  <c r="I69" i="6"/>
  <c r="H69" i="6"/>
  <c r="G69" i="6"/>
  <c r="G59" i="6"/>
  <c r="L67" i="6"/>
  <c r="J67" i="6"/>
  <c r="G67" i="6"/>
  <c r="F67" i="6"/>
  <c r="E67" i="6"/>
  <c r="L66" i="6"/>
  <c r="J66" i="6"/>
  <c r="G66" i="6"/>
  <c r="F66" i="6"/>
  <c r="L65" i="6"/>
  <c r="J65" i="6"/>
  <c r="G65" i="6"/>
  <c r="F65" i="6"/>
  <c r="L64" i="6"/>
  <c r="J64" i="6"/>
  <c r="G64" i="6"/>
  <c r="F64" i="6"/>
  <c r="E64" i="6"/>
  <c r="L63" i="6"/>
  <c r="I63" i="6"/>
  <c r="H63" i="6"/>
  <c r="J63" i="6" s="1"/>
  <c r="G63" i="6"/>
  <c r="F63" i="6"/>
  <c r="L62" i="6"/>
  <c r="J62" i="6"/>
  <c r="G62" i="6"/>
  <c r="F62" i="6"/>
  <c r="E62" i="6"/>
  <c r="L61" i="6"/>
  <c r="J61" i="6"/>
  <c r="G61" i="6"/>
  <c r="F61" i="6"/>
  <c r="L60" i="6"/>
  <c r="I60" i="6"/>
  <c r="J60" i="6" s="1"/>
  <c r="H60" i="6"/>
  <c r="G60" i="6"/>
  <c r="F60" i="6"/>
  <c r="L56" i="6"/>
  <c r="L57" i="6"/>
  <c r="J57" i="6"/>
  <c r="G57" i="6"/>
  <c r="F57" i="6"/>
  <c r="G56" i="6"/>
  <c r="C55" i="6"/>
  <c r="B55" i="6"/>
  <c r="E54" i="6"/>
  <c r="G54" i="6"/>
  <c r="D54" i="6"/>
  <c r="A27" i="6"/>
  <c r="A25" i="6"/>
  <c r="A22" i="6"/>
  <c r="F16" i="6"/>
  <c r="F14" i="6"/>
  <c r="CO6" i="6"/>
  <c r="F6" i="6"/>
  <c r="CO4" i="6"/>
  <c r="F4" i="6"/>
  <c r="A1" i="6"/>
  <c r="AW91" i="6" l="1"/>
  <c r="J105" i="6"/>
  <c r="J106" i="6"/>
  <c r="L119" i="6"/>
  <c r="AW129" i="6" s="1"/>
  <c r="AW179" i="6"/>
  <c r="L387" i="6"/>
  <c r="AW269" i="6"/>
  <c r="AY269" i="6"/>
  <c r="AN269" i="6"/>
  <c r="L329" i="6"/>
  <c r="AW340" i="6" s="1"/>
  <c r="AN372" i="6"/>
  <c r="AN444" i="6"/>
  <c r="AN440" i="6"/>
  <c r="J656" i="6"/>
  <c r="I661" i="6"/>
  <c r="K269" i="6"/>
  <c r="I269" i="6" s="1"/>
  <c r="BK269" i="6"/>
  <c r="L285" i="6"/>
  <c r="L303" i="6"/>
  <c r="AW324" i="6"/>
  <c r="AY324" i="6"/>
  <c r="AN324" i="6"/>
  <c r="L365" i="6"/>
  <c r="AW376" i="6" s="1"/>
  <c r="L439" i="6"/>
  <c r="AO444" i="6"/>
  <c r="AR444" i="6"/>
  <c r="L563" i="6"/>
  <c r="AO578" i="6" s="1"/>
  <c r="J567" i="6"/>
  <c r="L585" i="6"/>
  <c r="L584" i="6" s="1"/>
  <c r="AO599" i="6" s="1"/>
  <c r="AW649" i="6"/>
  <c r="K649" i="6"/>
  <c r="I649" i="6" s="1"/>
  <c r="L690" i="6"/>
  <c r="AW744" i="6"/>
  <c r="AN744" i="6"/>
  <c r="AW114" i="6"/>
  <c r="K114" i="6"/>
  <c r="AW149" i="6"/>
  <c r="BK149" i="6"/>
  <c r="K149" i="6"/>
  <c r="I149" i="6" s="1"/>
  <c r="L164" i="6"/>
  <c r="AW97" i="6"/>
  <c r="AN114" i="6"/>
  <c r="AY114" i="6"/>
  <c r="J122" i="6"/>
  <c r="J123" i="6"/>
  <c r="AW131" i="6"/>
  <c r="AY131" i="6"/>
  <c r="AN131" i="6"/>
  <c r="J159" i="6"/>
  <c r="L198" i="6"/>
  <c r="AN200" i="6" s="1"/>
  <c r="J244" i="6"/>
  <c r="AN248" i="6"/>
  <c r="AW254" i="6"/>
  <c r="K254" i="6"/>
  <c r="I254" i="6" s="1"/>
  <c r="J280" i="6"/>
  <c r="J314" i="6"/>
  <c r="K324" i="6"/>
  <c r="BK324" i="6"/>
  <c r="J330" i="6"/>
  <c r="J348" i="6"/>
  <c r="J352" i="6"/>
  <c r="AN421" i="6"/>
  <c r="L466" i="6"/>
  <c r="J494" i="6"/>
  <c r="AN497" i="6"/>
  <c r="J522" i="6"/>
  <c r="J538" i="6"/>
  <c r="J545" i="6"/>
  <c r="J546" i="6"/>
  <c r="J547" i="6"/>
  <c r="J592" i="6"/>
  <c r="J593" i="6"/>
  <c r="J675" i="6"/>
  <c r="J680" i="6"/>
  <c r="AN684" i="6"/>
  <c r="AW685" i="6"/>
  <c r="AN685" i="6"/>
  <c r="J692" i="6"/>
  <c r="L835" i="6"/>
  <c r="I697" i="6"/>
  <c r="J741" i="6"/>
  <c r="AN761" i="6"/>
  <c r="AR761" i="6"/>
  <c r="L758" i="6" s="1"/>
  <c r="L606" i="6"/>
  <c r="L629" i="6"/>
  <c r="L628" i="6" s="1"/>
  <c r="AO646" i="6" s="1"/>
  <c r="L677" i="6"/>
  <c r="AW691" i="6" s="1"/>
  <c r="J686" i="6"/>
  <c r="L846" i="6"/>
  <c r="L715" i="6"/>
  <c r="AW723" i="6" s="1"/>
  <c r="L746" i="6"/>
  <c r="L888" i="6"/>
  <c r="C38" i="6"/>
  <c r="L347" i="6"/>
  <c r="AW358" i="6" s="1"/>
  <c r="L357" i="6"/>
  <c r="AN358" i="6" s="1"/>
  <c r="L488" i="6"/>
  <c r="AO501" i="6" s="1"/>
  <c r="L810" i="6"/>
  <c r="L809" i="6"/>
  <c r="L59" i="6"/>
  <c r="J70" i="6"/>
  <c r="L219" i="6"/>
  <c r="L75" i="6"/>
  <c r="J89" i="6"/>
  <c r="J139" i="6"/>
  <c r="J140" i="6"/>
  <c r="J157" i="6"/>
  <c r="L163" i="6"/>
  <c r="J193" i="6"/>
  <c r="L199" i="6"/>
  <c r="J242" i="6"/>
  <c r="L241" i="6"/>
  <c r="AW252" i="6" s="1"/>
  <c r="L259" i="6"/>
  <c r="AW267" i="6" s="1"/>
  <c r="J278" i="6"/>
  <c r="L385" i="6"/>
  <c r="L383" i="6" s="1"/>
  <c r="J298" i="6"/>
  <c r="L302" i="6"/>
  <c r="J332" i="6"/>
  <c r="J333" i="6"/>
  <c r="K342" i="6"/>
  <c r="I342" i="6" s="1"/>
  <c r="BK342" i="6"/>
  <c r="J350" i="6"/>
  <c r="L356" i="6"/>
  <c r="L374" i="6"/>
  <c r="J419" i="6"/>
  <c r="L442" i="6"/>
  <c r="L499" i="6"/>
  <c r="AT501" i="6"/>
  <c r="L511" i="6"/>
  <c r="AW519" i="6" s="1"/>
  <c r="J541" i="6"/>
  <c r="J542" i="6"/>
  <c r="J612" i="6"/>
  <c r="J613" i="6"/>
  <c r="J638" i="6"/>
  <c r="J639" i="6"/>
  <c r="J671" i="6"/>
  <c r="I693" i="6"/>
  <c r="L837" i="6"/>
  <c r="L833" i="6" s="1"/>
  <c r="AR252" i="6"/>
  <c r="L247" i="6"/>
  <c r="AR200" i="6"/>
  <c r="L197" i="6" s="1"/>
  <c r="L195" i="6"/>
  <c r="AN129" i="6"/>
  <c r="AR322" i="6"/>
  <c r="L319" i="6" s="1"/>
  <c r="L317" i="6"/>
  <c r="K322" i="6"/>
  <c r="I322" i="6" s="1"/>
  <c r="AN322" i="6"/>
  <c r="AW73" i="6"/>
  <c r="AN73" i="6"/>
  <c r="AW425" i="6"/>
  <c r="AR501" i="6"/>
  <c r="AN501" i="6"/>
  <c r="K501" i="6"/>
  <c r="I501" i="6" s="1"/>
  <c r="L68" i="6"/>
  <c r="AW77" i="6" s="1"/>
  <c r="K185" i="6"/>
  <c r="I185" i="6" s="1"/>
  <c r="BK185" i="6"/>
  <c r="AY202" i="6"/>
  <c r="AR267" i="6"/>
  <c r="L264" i="6" s="1"/>
  <c r="L262" i="6"/>
  <c r="AN263" i="6"/>
  <c r="L395" i="6"/>
  <c r="AW288" i="6"/>
  <c r="K304" i="6"/>
  <c r="I304" i="6" s="1"/>
  <c r="AR304" i="6"/>
  <c r="L301" i="6" s="1"/>
  <c r="L299" i="6"/>
  <c r="AN306" i="6"/>
  <c r="AY306" i="6"/>
  <c r="AW336" i="6"/>
  <c r="AN336" i="6"/>
  <c r="AY360" i="6"/>
  <c r="AN360" i="6"/>
  <c r="K360" i="6"/>
  <c r="I360" i="6" s="1"/>
  <c r="K378" i="6"/>
  <c r="I378" i="6" s="1"/>
  <c r="BK378" i="6"/>
  <c r="AW378" i="6"/>
  <c r="L465" i="6"/>
  <c r="K503" i="6"/>
  <c r="I503" i="6" s="1"/>
  <c r="AW503" i="6"/>
  <c r="AN503" i="6"/>
  <c r="AR112" i="6"/>
  <c r="L109" i="6" s="1"/>
  <c r="L107" i="6"/>
  <c r="AY446" i="6"/>
  <c r="AN446" i="6"/>
  <c r="K446" i="6"/>
  <c r="I446" i="6" s="1"/>
  <c r="BK446" i="6"/>
  <c r="L469" i="6" s="1"/>
  <c r="L467" i="6" s="1"/>
  <c r="AW529" i="6"/>
  <c r="AN529" i="6"/>
  <c r="K529" i="6"/>
  <c r="I529" i="6" s="1"/>
  <c r="L84" i="6"/>
  <c r="AN95" i="6" s="1"/>
  <c r="AN108" i="6"/>
  <c r="AN125" i="6"/>
  <c r="K183" i="6"/>
  <c r="I183" i="6" s="1"/>
  <c r="AR183" i="6"/>
  <c r="L180" i="6" s="1"/>
  <c r="J177" i="6"/>
  <c r="L178" i="6"/>
  <c r="AN185" i="6"/>
  <c r="AY185" i="6"/>
  <c r="K267" i="6"/>
  <c r="I267" i="6" s="1"/>
  <c r="L274" i="6"/>
  <c r="L284" i="6"/>
  <c r="AN304" i="6"/>
  <c r="AN318" i="6"/>
  <c r="AW360" i="6"/>
  <c r="K376" i="6"/>
  <c r="I376" i="6" s="1"/>
  <c r="AR376" i="6"/>
  <c r="L373" i="6" s="1"/>
  <c r="J370" i="6"/>
  <c r="AN378" i="6"/>
  <c r="AY378" i="6"/>
  <c r="L455" i="6"/>
  <c r="L573" i="6"/>
  <c r="AR691" i="6"/>
  <c r="K751" i="6"/>
  <c r="I751" i="6" s="1"/>
  <c r="AW751" i="6"/>
  <c r="AN751" i="6"/>
  <c r="L866" i="6"/>
  <c r="L915" i="6"/>
  <c r="L220" i="6"/>
  <c r="AN112" i="6"/>
  <c r="K202" i="6"/>
  <c r="I202" i="6" s="1"/>
  <c r="BK202" i="6"/>
  <c r="AY288" i="6"/>
  <c r="AN288" i="6"/>
  <c r="K288" i="6"/>
  <c r="I288" i="6" s="1"/>
  <c r="K306" i="6"/>
  <c r="I306" i="6" s="1"/>
  <c r="BK306" i="6"/>
  <c r="AT622" i="6"/>
  <c r="L605" i="6"/>
  <c r="AW143" i="6"/>
  <c r="AN143" i="6"/>
  <c r="AY167" i="6"/>
  <c r="AN167" i="6"/>
  <c r="K167" i="6"/>
  <c r="I167" i="6" s="1"/>
  <c r="AN202" i="6"/>
  <c r="L76" i="6"/>
  <c r="J69" i="6"/>
  <c r="L914" i="6"/>
  <c r="AR77" i="6"/>
  <c r="AY97" i="6"/>
  <c r="AN97" i="6"/>
  <c r="K97" i="6"/>
  <c r="I97" i="6" s="1"/>
  <c r="K112" i="6"/>
  <c r="I112" i="6" s="1"/>
  <c r="I114" i="6"/>
  <c r="AR129" i="6"/>
  <c r="L126" i="6" s="1"/>
  <c r="K129" i="6"/>
  <c r="I129" i="6" s="1"/>
  <c r="I131" i="6"/>
  <c r="L142" i="6"/>
  <c r="L136" i="6"/>
  <c r="AW147" i="6" s="1"/>
  <c r="K147" i="6"/>
  <c r="I147" i="6" s="1"/>
  <c r="L154" i="6"/>
  <c r="AN165" i="6" s="1"/>
  <c r="BK167" i="6"/>
  <c r="AN183" i="6"/>
  <c r="AW185" i="6"/>
  <c r="L396" i="6"/>
  <c r="L399" i="6"/>
  <c r="L397" i="6" s="1"/>
  <c r="J260" i="6"/>
  <c r="AN267" i="6"/>
  <c r="J277" i="6"/>
  <c r="AR286" i="6"/>
  <c r="L283" i="6" s="1"/>
  <c r="I324" i="6"/>
  <c r="L335" i="6"/>
  <c r="AN340" i="6"/>
  <c r="K340" i="6"/>
  <c r="I340" i="6" s="1"/>
  <c r="BK360" i="6"/>
  <c r="L420" i="6"/>
  <c r="AR425" i="6"/>
  <c r="AN515" i="6"/>
  <c r="AW515" i="6"/>
  <c r="AN622" i="6"/>
  <c r="AW618" i="6"/>
  <c r="AN618" i="6"/>
  <c r="L865" i="6"/>
  <c r="AW557" i="6"/>
  <c r="AN557" i="6"/>
  <c r="BK557" i="6"/>
  <c r="L813" i="6" s="1"/>
  <c r="L811" i="6" s="1"/>
  <c r="K557" i="6"/>
  <c r="I557" i="6" s="1"/>
  <c r="L635" i="6"/>
  <c r="AW646" i="6" s="1"/>
  <c r="AN79" i="6"/>
  <c r="AY79" i="6"/>
  <c r="K95" i="6"/>
  <c r="I95" i="6" s="1"/>
  <c r="AN149" i="6"/>
  <c r="AY149" i="6"/>
  <c r="AN342" i="6"/>
  <c r="AY342" i="6"/>
  <c r="L423" i="6"/>
  <c r="AN425" i="6" s="1"/>
  <c r="AN427" i="6"/>
  <c r="AW427" i="6"/>
  <c r="K444" i="6"/>
  <c r="I444" i="6" s="1"/>
  <c r="AT444" i="6"/>
  <c r="L441" i="6" s="1"/>
  <c r="AN448" i="6"/>
  <c r="AY448" i="6"/>
  <c r="I526" i="6"/>
  <c r="AR555" i="6"/>
  <c r="L552" i="6" s="1"/>
  <c r="AW551" i="6"/>
  <c r="AN551" i="6"/>
  <c r="AT578" i="6"/>
  <c r="AT599" i="6"/>
  <c r="J685" i="6"/>
  <c r="AR709" i="6"/>
  <c r="L844" i="6" s="1"/>
  <c r="L705" i="6"/>
  <c r="K519" i="6"/>
  <c r="I519" i="6" s="1"/>
  <c r="AR519" i="6"/>
  <c r="L516" i="6" s="1"/>
  <c r="L537" i="6"/>
  <c r="AW555" i="6" s="1"/>
  <c r="L576" i="6"/>
  <c r="K646" i="6"/>
  <c r="I646" i="6" s="1"/>
  <c r="L721" i="6"/>
  <c r="K723" i="6" s="1"/>
  <c r="I723" i="6" s="1"/>
  <c r="L778" i="6"/>
  <c r="AT748" i="6"/>
  <c r="L745" i="6" s="1"/>
  <c r="L731" i="6"/>
  <c r="L879" i="6"/>
  <c r="AN519" i="6"/>
  <c r="AW521" i="6"/>
  <c r="AN521" i="6"/>
  <c r="K521" i="6"/>
  <c r="I521" i="6" s="1"/>
  <c r="I524" i="6"/>
  <c r="AN526" i="6"/>
  <c r="AW526" i="6"/>
  <c r="L596" i="6"/>
  <c r="AR622" i="6"/>
  <c r="L617" i="6"/>
  <c r="J609" i="6"/>
  <c r="K652" i="6"/>
  <c r="I652" i="6" s="1"/>
  <c r="AW652" i="6"/>
  <c r="AN652" i="6"/>
  <c r="AW655" i="6"/>
  <c r="AN655" i="6"/>
  <c r="K655" i="6"/>
  <c r="I655" i="6" s="1"/>
  <c r="I658" i="6"/>
  <c r="AW695" i="6"/>
  <c r="AN695" i="6"/>
  <c r="K695" i="6"/>
  <c r="I695" i="6" s="1"/>
  <c r="AW697" i="6"/>
  <c r="L841" i="6" s="1"/>
  <c r="L839" i="6" s="1"/>
  <c r="AN697" i="6"/>
  <c r="L779" i="6"/>
  <c r="L708" i="6"/>
  <c r="AW725" i="6"/>
  <c r="L774" i="6" s="1"/>
  <c r="L772" i="6" s="1"/>
  <c r="AN725" i="6"/>
  <c r="K725" i="6"/>
  <c r="I725" i="6" s="1"/>
  <c r="J539" i="6"/>
  <c r="K599" i="6"/>
  <c r="I599" i="6" s="1"/>
  <c r="AN646" i="6"/>
  <c r="J636" i="6"/>
  <c r="L641" i="6"/>
  <c r="AT646" i="6"/>
  <c r="L643" i="6" s="1"/>
  <c r="J650" i="6"/>
  <c r="AN661" i="6"/>
  <c r="L719" i="6"/>
  <c r="AN723" i="6"/>
  <c r="J737" i="6"/>
  <c r="J749" i="6"/>
  <c r="J549" i="6"/>
  <c r="J556" i="6"/>
  <c r="J570" i="6"/>
  <c r="AR578" i="6"/>
  <c r="AN599" i="6"/>
  <c r="J616" i="6"/>
  <c r="L668" i="6"/>
  <c r="J678" i="6"/>
  <c r="AW686" i="6"/>
  <c r="J717" i="6"/>
  <c r="K748" i="6"/>
  <c r="I748" i="6" s="1"/>
  <c r="J735" i="6"/>
  <c r="AN748" i="6"/>
  <c r="K761" i="6"/>
  <c r="I761" i="6" s="1"/>
  <c r="AN649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1" i="3"/>
  <c r="Y1" i="3"/>
  <c r="CX1" i="3" s="1"/>
  <c r="CU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H2" i="3"/>
  <c r="DI2" i="3"/>
  <c r="DJ2" i="3" s="1"/>
  <c r="A3" i="3"/>
  <c r="Y3" i="3"/>
  <c r="CW3" i="3" s="1"/>
  <c r="CY3" i="3"/>
  <c r="CZ3" i="3"/>
  <c r="DB3" i="3" s="1"/>
  <c r="DA3" i="3"/>
  <c r="DC3" i="3"/>
  <c r="A4" i="3"/>
  <c r="Y4" i="3"/>
  <c r="CW4" i="3"/>
  <c r="CX4" i="3"/>
  <c r="DG4" i="3" s="1"/>
  <c r="DJ4" i="3" s="1"/>
  <c r="CY4" i="3"/>
  <c r="CZ4" i="3"/>
  <c r="DA4" i="3"/>
  <c r="DB4" i="3"/>
  <c r="DC4" i="3"/>
  <c r="DH4" i="3"/>
  <c r="DI4" i="3"/>
  <c r="A5" i="3"/>
  <c r="Y5" i="3"/>
  <c r="CW5" i="3" s="1"/>
  <c r="CY5" i="3"/>
  <c r="CZ5" i="3"/>
  <c r="DB5" i="3" s="1"/>
  <c r="DA5" i="3"/>
  <c r="DC5" i="3"/>
  <c r="A6" i="3"/>
  <c r="Y6" i="3"/>
  <c r="CW6" i="3"/>
  <c r="CX6" i="3"/>
  <c r="DG6" i="3" s="1"/>
  <c r="DJ6" i="3" s="1"/>
  <c r="CY6" i="3"/>
  <c r="CZ6" i="3"/>
  <c r="DA6" i="3"/>
  <c r="DB6" i="3"/>
  <c r="DC6" i="3"/>
  <c r="DH6" i="3"/>
  <c r="A7" i="3"/>
  <c r="Y7" i="3"/>
  <c r="CW7" i="3" s="1"/>
  <c r="CY7" i="3"/>
  <c r="CZ7" i="3"/>
  <c r="DB7" i="3" s="1"/>
  <c r="DA7" i="3"/>
  <c r="DC7" i="3"/>
  <c r="A8" i="3"/>
  <c r="Y8" i="3"/>
  <c r="CX8" i="3"/>
  <c r="DF8" i="3" s="1"/>
  <c r="DJ8" i="3" s="1"/>
  <c r="CY8" i="3"/>
  <c r="CZ8" i="3"/>
  <c r="DA8" i="3"/>
  <c r="DB8" i="3"/>
  <c r="DC8" i="3"/>
  <c r="DH8" i="3"/>
  <c r="DI8" i="3"/>
  <c r="A9" i="3"/>
  <c r="Y9" i="3"/>
  <c r="CX9" i="3"/>
  <c r="DG9" i="3" s="1"/>
  <c r="CY9" i="3"/>
  <c r="CZ9" i="3"/>
  <c r="DA9" i="3"/>
  <c r="DB9" i="3"/>
  <c r="DC9" i="3"/>
  <c r="DH9" i="3"/>
  <c r="A10" i="3"/>
  <c r="Y10" i="3"/>
  <c r="CX10" i="3" s="1"/>
  <c r="CY10" i="3"/>
  <c r="CZ10" i="3"/>
  <c r="DB10" i="3" s="1"/>
  <c r="DA10" i="3"/>
  <c r="DC10" i="3"/>
  <c r="A11" i="3"/>
  <c r="Y11" i="3"/>
  <c r="CX11" i="3" s="1"/>
  <c r="CY11" i="3"/>
  <c r="CZ11" i="3"/>
  <c r="DB11" i="3" s="1"/>
  <c r="DA11" i="3"/>
  <c r="DC11" i="3"/>
  <c r="A12" i="3"/>
  <c r="Y12" i="3"/>
  <c r="CU12" i="3"/>
  <c r="CV12" i="3"/>
  <c r="CX12" i="3"/>
  <c r="DI12" i="3" s="1"/>
  <c r="DJ12" i="3" s="1"/>
  <c r="CY12" i="3"/>
  <c r="CZ12" i="3"/>
  <c r="DB12" i="3" s="1"/>
  <c r="DA12" i="3"/>
  <c r="DC12" i="3"/>
  <c r="DF12" i="3"/>
  <c r="DG12" i="3"/>
  <c r="DH12" i="3"/>
  <c r="A13" i="3"/>
  <c r="Y13" i="3"/>
  <c r="CX13" i="3" s="1"/>
  <c r="CY13" i="3"/>
  <c r="CZ13" i="3"/>
  <c r="DB13" i="3" s="1"/>
  <c r="DA13" i="3"/>
  <c r="DC13" i="3"/>
  <c r="A14" i="3"/>
  <c r="Y14" i="3"/>
  <c r="CX14" i="3"/>
  <c r="DF14" i="3" s="1"/>
  <c r="DJ14" i="3" s="1"/>
  <c r="CY14" i="3"/>
  <c r="CZ14" i="3"/>
  <c r="DA14" i="3"/>
  <c r="DB14" i="3"/>
  <c r="DC14" i="3"/>
  <c r="DH14" i="3"/>
  <c r="DI14" i="3"/>
  <c r="A15" i="3"/>
  <c r="Y15" i="3"/>
  <c r="CX15" i="3"/>
  <c r="DG15" i="3" s="1"/>
  <c r="CY15" i="3"/>
  <c r="CZ15" i="3"/>
  <c r="DA15" i="3"/>
  <c r="DB15" i="3"/>
  <c r="DC15" i="3"/>
  <c r="DH15" i="3"/>
  <c r="A16" i="3"/>
  <c r="Y16" i="3"/>
  <c r="CX16" i="3" s="1"/>
  <c r="CY16" i="3"/>
  <c r="CZ16" i="3"/>
  <c r="DB16" i="3" s="1"/>
  <c r="DA16" i="3"/>
  <c r="DC16" i="3"/>
  <c r="A17" i="3"/>
  <c r="Y17" i="3"/>
  <c r="CX17" i="3" s="1"/>
  <c r="CY17" i="3"/>
  <c r="CZ17" i="3"/>
  <c r="DB17" i="3" s="1"/>
  <c r="DA17" i="3"/>
  <c r="DC17" i="3"/>
  <c r="A18" i="3"/>
  <c r="Y18" i="3"/>
  <c r="CX18" i="3"/>
  <c r="DF18" i="3" s="1"/>
  <c r="DJ18" i="3" s="1"/>
  <c r="CY18" i="3"/>
  <c r="CZ18" i="3"/>
  <c r="DA18" i="3"/>
  <c r="DB18" i="3"/>
  <c r="DC18" i="3"/>
  <c r="DH18" i="3"/>
  <c r="DI18" i="3"/>
  <c r="A19" i="3"/>
  <c r="Y19" i="3"/>
  <c r="CV19" i="3" s="1"/>
  <c r="CU19" i="3"/>
  <c r="CY19" i="3"/>
  <c r="CZ19" i="3"/>
  <c r="DB19" i="3" s="1"/>
  <c r="DA19" i="3"/>
  <c r="DC19" i="3"/>
  <c r="A20" i="3"/>
  <c r="Y20" i="3"/>
  <c r="CX20" i="3"/>
  <c r="DF20" i="3" s="1"/>
  <c r="DJ20" i="3" s="1"/>
  <c r="CY20" i="3"/>
  <c r="CZ20" i="3"/>
  <c r="DA20" i="3"/>
  <c r="DB20" i="3"/>
  <c r="DC20" i="3"/>
  <c r="DH20" i="3"/>
  <c r="DI20" i="3"/>
  <c r="A21" i="3"/>
  <c r="Y21" i="3"/>
  <c r="CX21" i="3"/>
  <c r="DG21" i="3" s="1"/>
  <c r="CY21" i="3"/>
  <c r="CZ21" i="3"/>
  <c r="DA21" i="3"/>
  <c r="DB21" i="3"/>
  <c r="DC21" i="3"/>
  <c r="DH21" i="3"/>
  <c r="A22" i="3"/>
  <c r="Y22" i="3"/>
  <c r="CX22" i="3" s="1"/>
  <c r="CY22" i="3"/>
  <c r="CZ22" i="3"/>
  <c r="DB22" i="3" s="1"/>
  <c r="DA22" i="3"/>
  <c r="DC22" i="3"/>
  <c r="A23" i="3"/>
  <c r="Y23" i="3"/>
  <c r="CX23" i="3" s="1"/>
  <c r="CY23" i="3"/>
  <c r="CZ23" i="3"/>
  <c r="DB23" i="3" s="1"/>
  <c r="DA23" i="3"/>
  <c r="DC23" i="3"/>
  <c r="A24" i="3"/>
  <c r="Y24" i="3"/>
  <c r="CX24" i="3"/>
  <c r="DF24" i="3" s="1"/>
  <c r="DJ24" i="3" s="1"/>
  <c r="CY24" i="3"/>
  <c r="CZ24" i="3"/>
  <c r="DA24" i="3"/>
  <c r="DB24" i="3"/>
  <c r="DC24" i="3"/>
  <c r="DH24" i="3"/>
  <c r="DI24" i="3"/>
  <c r="A25" i="3"/>
  <c r="Y25" i="3"/>
  <c r="CV25" i="3" s="1"/>
  <c r="CU25" i="3"/>
  <c r="CY25" i="3"/>
  <c r="CZ25" i="3"/>
  <c r="DB25" i="3" s="1"/>
  <c r="DA25" i="3"/>
  <c r="DC25" i="3"/>
  <c r="A26" i="3"/>
  <c r="Y26" i="3"/>
  <c r="CX26" i="3"/>
  <c r="DF26" i="3" s="1"/>
  <c r="DJ26" i="3" s="1"/>
  <c r="CY26" i="3"/>
  <c r="CZ26" i="3"/>
  <c r="DA26" i="3"/>
  <c r="DB26" i="3"/>
  <c r="DC26" i="3"/>
  <c r="DH26" i="3"/>
  <c r="DI26" i="3"/>
  <c r="A27" i="3"/>
  <c r="Y27" i="3"/>
  <c r="CX27" i="3"/>
  <c r="DG27" i="3" s="1"/>
  <c r="CY27" i="3"/>
  <c r="CZ27" i="3"/>
  <c r="DA27" i="3"/>
  <c r="DB27" i="3"/>
  <c r="DC27" i="3"/>
  <c r="DH27" i="3"/>
  <c r="A28" i="3"/>
  <c r="Y28" i="3"/>
  <c r="CX28" i="3" s="1"/>
  <c r="CY28" i="3"/>
  <c r="CZ28" i="3"/>
  <c r="DB28" i="3" s="1"/>
  <c r="DA28" i="3"/>
  <c r="DC28" i="3"/>
  <c r="A29" i="3"/>
  <c r="Y29" i="3"/>
  <c r="CX29" i="3" s="1"/>
  <c r="CY29" i="3"/>
  <c r="CZ29" i="3"/>
  <c r="DB29" i="3" s="1"/>
  <c r="DA29" i="3"/>
  <c r="DC29" i="3"/>
  <c r="A30" i="3"/>
  <c r="Y30" i="3"/>
  <c r="CX30" i="3"/>
  <c r="DF30" i="3" s="1"/>
  <c r="DJ30" i="3" s="1"/>
  <c r="CY30" i="3"/>
  <c r="CZ30" i="3"/>
  <c r="DA30" i="3"/>
  <c r="DB30" i="3"/>
  <c r="DC30" i="3"/>
  <c r="DH30" i="3"/>
  <c r="DI30" i="3"/>
  <c r="A31" i="3"/>
  <c r="Y31" i="3"/>
  <c r="CV31" i="3" s="1"/>
  <c r="CU31" i="3"/>
  <c r="CY31" i="3"/>
  <c r="CZ31" i="3"/>
  <c r="DB31" i="3" s="1"/>
  <c r="DA31" i="3"/>
  <c r="DC31" i="3"/>
  <c r="A32" i="3"/>
  <c r="Y32" i="3"/>
  <c r="CX32" i="3"/>
  <c r="DF32" i="3" s="1"/>
  <c r="DJ32" i="3" s="1"/>
  <c r="CY32" i="3"/>
  <c r="CZ32" i="3"/>
  <c r="DA32" i="3"/>
  <c r="DB32" i="3"/>
  <c r="DC32" i="3"/>
  <c r="DH32" i="3"/>
  <c r="DI32" i="3"/>
  <c r="A33" i="3"/>
  <c r="Y33" i="3"/>
  <c r="CX33" i="3"/>
  <c r="DG33" i="3" s="1"/>
  <c r="CY33" i="3"/>
  <c r="CZ33" i="3"/>
  <c r="DA33" i="3"/>
  <c r="DB33" i="3"/>
  <c r="DC33" i="3"/>
  <c r="DH33" i="3"/>
  <c r="A34" i="3"/>
  <c r="Y34" i="3"/>
  <c r="CX34" i="3" s="1"/>
  <c r="CY34" i="3"/>
  <c r="CZ34" i="3"/>
  <c r="DB34" i="3" s="1"/>
  <c r="DA34" i="3"/>
  <c r="DC34" i="3"/>
  <c r="A35" i="3"/>
  <c r="Y35" i="3"/>
  <c r="CX35" i="3"/>
  <c r="DG35" i="3" s="1"/>
  <c r="CY35" i="3"/>
  <c r="CZ35" i="3"/>
  <c r="DB35" i="3" s="1"/>
  <c r="DA35" i="3"/>
  <c r="DC35" i="3"/>
  <c r="DF35" i="3"/>
  <c r="DJ35" i="3" s="1"/>
  <c r="DH35" i="3"/>
  <c r="DI35" i="3"/>
  <c r="A36" i="3"/>
  <c r="Y36" i="3"/>
  <c r="CX36" i="3"/>
  <c r="DF36" i="3" s="1"/>
  <c r="DJ36" i="3" s="1"/>
  <c r="CY36" i="3"/>
  <c r="CZ36" i="3"/>
  <c r="DA36" i="3"/>
  <c r="DB36" i="3"/>
  <c r="DC36" i="3"/>
  <c r="DH36" i="3"/>
  <c r="DI36" i="3"/>
  <c r="A37" i="3"/>
  <c r="Y37" i="3"/>
  <c r="CX37" i="3"/>
  <c r="CY37" i="3"/>
  <c r="CZ37" i="3"/>
  <c r="DA37" i="3"/>
  <c r="DB37" i="3"/>
  <c r="DC37" i="3"/>
  <c r="DG37" i="3"/>
  <c r="A38" i="3"/>
  <c r="Y38" i="3"/>
  <c r="CV38" i="3" s="1"/>
  <c r="CU38" i="3"/>
  <c r="CY38" i="3"/>
  <c r="CZ38" i="3"/>
  <c r="DA38" i="3"/>
  <c r="DB38" i="3"/>
  <c r="DC38" i="3"/>
  <c r="A39" i="3"/>
  <c r="Y39" i="3"/>
  <c r="CX39" i="3"/>
  <c r="CY39" i="3"/>
  <c r="CZ39" i="3"/>
  <c r="DA39" i="3"/>
  <c r="DB39" i="3"/>
  <c r="DC39" i="3"/>
  <c r="A40" i="3"/>
  <c r="Y40" i="3"/>
  <c r="CX40" i="3" s="1"/>
  <c r="CY40" i="3"/>
  <c r="CZ40" i="3"/>
  <c r="DB40" i="3" s="1"/>
  <c r="DA40" i="3"/>
  <c r="DC40" i="3"/>
  <c r="DG40" i="3"/>
  <c r="A41" i="3"/>
  <c r="Y41" i="3"/>
  <c r="CX41" i="3"/>
  <c r="DG41" i="3" s="1"/>
  <c r="CY41" i="3"/>
  <c r="CZ41" i="3"/>
  <c r="DB41" i="3" s="1"/>
  <c r="DA41" i="3"/>
  <c r="DC41" i="3"/>
  <c r="DF41" i="3"/>
  <c r="DJ41" i="3" s="1"/>
  <c r="DH41" i="3"/>
  <c r="DI41" i="3"/>
  <c r="A42" i="3"/>
  <c r="Y42" i="3"/>
  <c r="CX42" i="3"/>
  <c r="CY42" i="3"/>
  <c r="CZ42" i="3"/>
  <c r="DA42" i="3"/>
  <c r="DB42" i="3"/>
  <c r="DC42" i="3"/>
  <c r="DH42" i="3"/>
  <c r="DI42" i="3"/>
  <c r="A43" i="3"/>
  <c r="Y43" i="3"/>
  <c r="CX43" i="3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DG44" i="3"/>
  <c r="A45" i="3"/>
  <c r="Y45" i="3"/>
  <c r="CU45" i="3"/>
  <c r="CV45" i="3"/>
  <c r="CX45" i="3"/>
  <c r="CY45" i="3"/>
  <c r="CZ45" i="3"/>
  <c r="DA45" i="3"/>
  <c r="DB45" i="3"/>
  <c r="DC45" i="3"/>
  <c r="DG45" i="3"/>
  <c r="DH45" i="3"/>
  <c r="A46" i="3"/>
  <c r="Y46" i="3"/>
  <c r="CX46" i="3" s="1"/>
  <c r="CY46" i="3"/>
  <c r="CZ46" i="3"/>
  <c r="DB46" i="3" s="1"/>
  <c r="DA46" i="3"/>
  <c r="DC46" i="3"/>
  <c r="DF46" i="3"/>
  <c r="DG46" i="3"/>
  <c r="DJ46" i="3"/>
  <c r="A47" i="3"/>
  <c r="Y47" i="3"/>
  <c r="CX47" i="3"/>
  <c r="DG47" i="3" s="1"/>
  <c r="CY47" i="3"/>
  <c r="CZ47" i="3"/>
  <c r="DB47" i="3" s="1"/>
  <c r="DA47" i="3"/>
  <c r="DC47" i="3"/>
  <c r="DF47" i="3"/>
  <c r="DH47" i="3"/>
  <c r="DI47" i="3"/>
  <c r="DJ47" i="3"/>
  <c r="A48" i="3"/>
  <c r="Y48" i="3"/>
  <c r="CX48" i="3"/>
  <c r="CY48" i="3"/>
  <c r="CZ48" i="3"/>
  <c r="DA48" i="3"/>
  <c r="DB48" i="3"/>
  <c r="DC48" i="3"/>
  <c r="DH48" i="3"/>
  <c r="A49" i="3"/>
  <c r="Y49" i="3"/>
  <c r="CX49" i="3" s="1"/>
  <c r="CY49" i="3"/>
  <c r="CZ49" i="3"/>
  <c r="DA49" i="3"/>
  <c r="DB49" i="3"/>
  <c r="DC49" i="3"/>
  <c r="A50" i="3"/>
  <c r="Y50" i="3"/>
  <c r="CX50" i="3" s="1"/>
  <c r="DH50" i="3" s="1"/>
  <c r="CY50" i="3"/>
  <c r="CZ50" i="3"/>
  <c r="DB50" i="3" s="1"/>
  <c r="DA50" i="3"/>
  <c r="DC50" i="3"/>
  <c r="A51" i="3"/>
  <c r="Y51" i="3"/>
  <c r="CX51" i="3"/>
  <c r="DG51" i="3" s="1"/>
  <c r="CY51" i="3"/>
  <c r="CZ51" i="3"/>
  <c r="DB51" i="3" s="1"/>
  <c r="DA51" i="3"/>
  <c r="DC51" i="3"/>
  <c r="DF51" i="3"/>
  <c r="DH51" i="3"/>
  <c r="DI51" i="3"/>
  <c r="DJ51" i="3"/>
  <c r="A52" i="3"/>
  <c r="Y52" i="3"/>
  <c r="CX52" i="3" s="1"/>
  <c r="CU52" i="3"/>
  <c r="CV52" i="3"/>
  <c r="CY52" i="3"/>
  <c r="CZ52" i="3"/>
  <c r="DB52" i="3" s="1"/>
  <c r="DA52" i="3"/>
  <c r="DC52" i="3"/>
  <c r="A53" i="3"/>
  <c r="Y53" i="3"/>
  <c r="CX53" i="3"/>
  <c r="DG53" i="3" s="1"/>
  <c r="CY53" i="3"/>
  <c r="CZ53" i="3"/>
  <c r="DA53" i="3"/>
  <c r="DB53" i="3"/>
  <c r="DC53" i="3"/>
  <c r="DH53" i="3"/>
  <c r="DI53" i="3"/>
  <c r="A54" i="3"/>
  <c r="Y54" i="3"/>
  <c r="CX54" i="3"/>
  <c r="DF54" i="3" s="1"/>
  <c r="DJ54" i="3" s="1"/>
  <c r="CY54" i="3"/>
  <c r="CZ54" i="3"/>
  <c r="DA54" i="3"/>
  <c r="DB54" i="3"/>
  <c r="DC54" i="3"/>
  <c r="DH54" i="3"/>
  <c r="A55" i="3"/>
  <c r="Y55" i="3"/>
  <c r="CX55" i="3" s="1"/>
  <c r="CY55" i="3"/>
  <c r="CZ55" i="3"/>
  <c r="DB55" i="3" s="1"/>
  <c r="DA55" i="3"/>
  <c r="DC55" i="3"/>
  <c r="A56" i="3"/>
  <c r="Y56" i="3"/>
  <c r="CX56" i="3" s="1"/>
  <c r="CY56" i="3"/>
  <c r="CZ56" i="3"/>
  <c r="DB56" i="3" s="1"/>
  <c r="DA56" i="3"/>
  <c r="DC56" i="3"/>
  <c r="A57" i="3"/>
  <c r="Y57" i="3"/>
  <c r="CX57" i="3"/>
  <c r="DG57" i="3" s="1"/>
  <c r="CY57" i="3"/>
  <c r="CZ57" i="3"/>
  <c r="DA57" i="3"/>
  <c r="DB57" i="3"/>
  <c r="DC57" i="3"/>
  <c r="DH57" i="3"/>
  <c r="DI57" i="3"/>
  <c r="A58" i="3"/>
  <c r="Y58" i="3"/>
  <c r="CX58" i="3" s="1"/>
  <c r="CU58" i="3"/>
  <c r="CY58" i="3"/>
  <c r="CZ58" i="3"/>
  <c r="DB58" i="3" s="1"/>
  <c r="DA58" i="3"/>
  <c r="DC58" i="3"/>
  <c r="A59" i="3"/>
  <c r="Y59" i="3"/>
  <c r="CX59" i="3"/>
  <c r="DG59" i="3" s="1"/>
  <c r="CY59" i="3"/>
  <c r="CZ59" i="3"/>
  <c r="DA59" i="3"/>
  <c r="DB59" i="3"/>
  <c r="DC59" i="3"/>
  <c r="DH59" i="3"/>
  <c r="DI59" i="3"/>
  <c r="A60" i="3"/>
  <c r="Y60" i="3"/>
  <c r="CX60" i="3"/>
  <c r="DF60" i="3" s="1"/>
  <c r="DJ60" i="3" s="1"/>
  <c r="CY60" i="3"/>
  <c r="CZ60" i="3"/>
  <c r="DA60" i="3"/>
  <c r="DB60" i="3"/>
  <c r="DC60" i="3"/>
  <c r="DH60" i="3"/>
  <c r="A61" i="3"/>
  <c r="Y61" i="3"/>
  <c r="CX61" i="3" s="1"/>
  <c r="CY61" i="3"/>
  <c r="CZ61" i="3"/>
  <c r="DB61" i="3" s="1"/>
  <c r="DA61" i="3"/>
  <c r="DC61" i="3"/>
  <c r="A62" i="3"/>
  <c r="Y62" i="3"/>
  <c r="CX62" i="3" s="1"/>
  <c r="CY62" i="3"/>
  <c r="CZ62" i="3"/>
  <c r="DB62" i="3" s="1"/>
  <c r="DA62" i="3"/>
  <c r="DC62" i="3"/>
  <c r="A63" i="3"/>
  <c r="Y63" i="3"/>
  <c r="CX63" i="3"/>
  <c r="DG63" i="3" s="1"/>
  <c r="CY63" i="3"/>
  <c r="CZ63" i="3"/>
  <c r="DA63" i="3"/>
  <c r="DB63" i="3"/>
  <c r="DC63" i="3"/>
  <c r="DH63" i="3"/>
  <c r="DI63" i="3"/>
  <c r="A64" i="3"/>
  <c r="Y64" i="3"/>
  <c r="CX64" i="3"/>
  <c r="DF64" i="3" s="1"/>
  <c r="DJ64" i="3" s="1"/>
  <c r="CY64" i="3"/>
  <c r="CZ64" i="3"/>
  <c r="DA64" i="3"/>
  <c r="DB64" i="3"/>
  <c r="DC64" i="3"/>
  <c r="DH64" i="3"/>
  <c r="A65" i="3"/>
  <c r="Y65" i="3"/>
  <c r="CV65" i="3" s="1"/>
  <c r="CU65" i="3"/>
  <c r="CY65" i="3"/>
  <c r="CZ65" i="3"/>
  <c r="DA65" i="3"/>
  <c r="DB65" i="3"/>
  <c r="DC65" i="3"/>
  <c r="A66" i="3"/>
  <c r="Y66" i="3"/>
  <c r="CX66" i="3"/>
  <c r="DF66" i="3" s="1"/>
  <c r="DJ66" i="3" s="1"/>
  <c r="CY66" i="3"/>
  <c r="CZ66" i="3"/>
  <c r="DA66" i="3"/>
  <c r="DB66" i="3"/>
  <c r="DC66" i="3"/>
  <c r="DH66" i="3"/>
  <c r="A67" i="3"/>
  <c r="Y67" i="3"/>
  <c r="CX67" i="3" s="1"/>
  <c r="CY67" i="3"/>
  <c r="CZ67" i="3"/>
  <c r="DB67" i="3" s="1"/>
  <c r="DA67" i="3"/>
  <c r="DC67" i="3"/>
  <c r="A68" i="3"/>
  <c r="Y68" i="3"/>
  <c r="CX68" i="3" s="1"/>
  <c r="CY68" i="3"/>
  <c r="CZ68" i="3"/>
  <c r="DB68" i="3" s="1"/>
  <c r="DA68" i="3"/>
  <c r="DC68" i="3"/>
  <c r="A69" i="3"/>
  <c r="Y69" i="3"/>
  <c r="CU69" i="3"/>
  <c r="CV69" i="3"/>
  <c r="CX69" i="3"/>
  <c r="DI69" i="3" s="1"/>
  <c r="DJ69" i="3" s="1"/>
  <c r="CY69" i="3"/>
  <c r="CZ69" i="3"/>
  <c r="DB69" i="3" s="1"/>
  <c r="DA69" i="3"/>
  <c r="DC69" i="3"/>
  <c r="DF69" i="3"/>
  <c r="DG69" i="3"/>
  <c r="DH69" i="3"/>
  <c r="A70" i="3"/>
  <c r="Y70" i="3"/>
  <c r="CX70" i="3" s="1"/>
  <c r="CY70" i="3"/>
  <c r="CZ70" i="3"/>
  <c r="DB70" i="3" s="1"/>
  <c r="DA70" i="3"/>
  <c r="DC70" i="3"/>
  <c r="A71" i="3"/>
  <c r="Y71" i="3"/>
  <c r="CX71" i="3"/>
  <c r="DG71" i="3" s="1"/>
  <c r="CY71" i="3"/>
  <c r="CZ71" i="3"/>
  <c r="DA71" i="3"/>
  <c r="DB71" i="3"/>
  <c r="DC71" i="3"/>
  <c r="DH71" i="3"/>
  <c r="DI71" i="3"/>
  <c r="A72" i="3"/>
  <c r="Y72" i="3"/>
  <c r="CX72" i="3"/>
  <c r="DF72" i="3" s="1"/>
  <c r="DJ72" i="3" s="1"/>
  <c r="CY72" i="3"/>
  <c r="CZ72" i="3"/>
  <c r="DA72" i="3"/>
  <c r="DB72" i="3"/>
  <c r="DC72" i="3"/>
  <c r="DH72" i="3"/>
  <c r="A73" i="3"/>
  <c r="Y73" i="3"/>
  <c r="CX73" i="3" s="1"/>
  <c r="CY73" i="3"/>
  <c r="CZ73" i="3"/>
  <c r="DB73" i="3" s="1"/>
  <c r="DA73" i="3"/>
  <c r="DC73" i="3"/>
  <c r="A74" i="3"/>
  <c r="Y74" i="3"/>
  <c r="CX74" i="3" s="1"/>
  <c r="CY74" i="3"/>
  <c r="CZ74" i="3"/>
  <c r="DB74" i="3" s="1"/>
  <c r="DA74" i="3"/>
  <c r="DC74" i="3"/>
  <c r="A75" i="3"/>
  <c r="Y75" i="3"/>
  <c r="CX75" i="3"/>
  <c r="DG75" i="3" s="1"/>
  <c r="CY75" i="3"/>
  <c r="CZ75" i="3"/>
  <c r="DA75" i="3"/>
  <c r="DB75" i="3"/>
  <c r="DC75" i="3"/>
  <c r="DH75" i="3"/>
  <c r="DI75" i="3"/>
  <c r="A76" i="3"/>
  <c r="Y76" i="3"/>
  <c r="CX76" i="3"/>
  <c r="DF76" i="3" s="1"/>
  <c r="DJ76" i="3" s="1"/>
  <c r="CY76" i="3"/>
  <c r="CZ76" i="3"/>
  <c r="DA76" i="3"/>
  <c r="DB76" i="3"/>
  <c r="DC76" i="3"/>
  <c r="DH76" i="3"/>
  <c r="A77" i="3"/>
  <c r="Y77" i="3"/>
  <c r="CV77" i="3" s="1"/>
  <c r="CU77" i="3"/>
  <c r="CY77" i="3"/>
  <c r="CZ77" i="3"/>
  <c r="DA77" i="3"/>
  <c r="DB77" i="3"/>
  <c r="DC77" i="3"/>
  <c r="A78" i="3"/>
  <c r="Y78" i="3"/>
  <c r="CX78" i="3"/>
  <c r="CY78" i="3"/>
  <c r="CZ78" i="3"/>
  <c r="DA78" i="3"/>
  <c r="DB78" i="3"/>
  <c r="DC78" i="3"/>
  <c r="DH78" i="3"/>
  <c r="A79" i="3"/>
  <c r="Y79" i="3"/>
  <c r="CX79" i="3" s="1"/>
  <c r="DG79" i="3" s="1"/>
  <c r="CY79" i="3"/>
  <c r="CZ79" i="3"/>
  <c r="DB79" i="3" s="1"/>
  <c r="DA79" i="3"/>
  <c r="DC79" i="3"/>
  <c r="A80" i="3"/>
  <c r="Y80" i="3"/>
  <c r="CX80" i="3" s="1"/>
  <c r="CY80" i="3"/>
  <c r="CZ80" i="3"/>
  <c r="DB80" i="3" s="1"/>
  <c r="DA80" i="3"/>
  <c r="DC80" i="3"/>
  <c r="DF80" i="3"/>
  <c r="DJ80" i="3" s="1"/>
  <c r="A81" i="3"/>
  <c r="Y81" i="3"/>
  <c r="CX81" i="3"/>
  <c r="DG81" i="3" s="1"/>
  <c r="CY81" i="3"/>
  <c r="CZ81" i="3"/>
  <c r="DA81" i="3"/>
  <c r="DB81" i="3"/>
  <c r="DC81" i="3"/>
  <c r="DH81" i="3"/>
  <c r="DI81" i="3"/>
  <c r="A82" i="3"/>
  <c r="Y82" i="3"/>
  <c r="CX82" i="3"/>
  <c r="CY82" i="3"/>
  <c r="CZ82" i="3"/>
  <c r="DA82" i="3"/>
  <c r="DB82" i="3"/>
  <c r="DC82" i="3"/>
  <c r="DG82" i="3"/>
  <c r="A83" i="3"/>
  <c r="Y83" i="3"/>
  <c r="CX83" i="3" s="1"/>
  <c r="CY83" i="3"/>
  <c r="CZ83" i="3"/>
  <c r="DB83" i="3" s="1"/>
  <c r="DA83" i="3"/>
  <c r="DC83" i="3"/>
  <c r="DF83" i="3"/>
  <c r="DJ83" i="3" s="1"/>
  <c r="A84" i="3"/>
  <c r="Y84" i="3"/>
  <c r="CU84" i="3"/>
  <c r="CV84" i="3"/>
  <c r="CX84" i="3"/>
  <c r="CY84" i="3"/>
  <c r="CZ84" i="3"/>
  <c r="DA84" i="3"/>
  <c r="DB84" i="3"/>
  <c r="DC84" i="3"/>
  <c r="DH84" i="3"/>
  <c r="A85" i="3"/>
  <c r="Y85" i="3"/>
  <c r="CX85" i="3" s="1"/>
  <c r="DF85" i="3" s="1"/>
  <c r="DJ85" i="3" s="1"/>
  <c r="CY85" i="3"/>
  <c r="CZ85" i="3"/>
  <c r="DB85" i="3" s="1"/>
  <c r="DA85" i="3"/>
  <c r="DC85" i="3"/>
  <c r="DG85" i="3"/>
  <c r="A86" i="3"/>
  <c r="Y86" i="3"/>
  <c r="CX86" i="3" s="1"/>
  <c r="CY86" i="3"/>
  <c r="CZ86" i="3"/>
  <c r="DB86" i="3" s="1"/>
  <c r="DA86" i="3"/>
  <c r="DC86" i="3"/>
  <c r="DF86" i="3"/>
  <c r="DJ86" i="3" s="1"/>
  <c r="DI86" i="3"/>
  <c r="A87" i="3"/>
  <c r="Y87" i="3"/>
  <c r="CX87" i="3"/>
  <c r="CY87" i="3"/>
  <c r="CZ87" i="3"/>
  <c r="DA87" i="3"/>
  <c r="DB87" i="3"/>
  <c r="DC87" i="3"/>
  <c r="DI87" i="3"/>
  <c r="A88" i="3"/>
  <c r="Y88" i="3"/>
  <c r="CX88" i="3" s="1"/>
  <c r="CY88" i="3"/>
  <c r="CZ88" i="3"/>
  <c r="DA88" i="3"/>
  <c r="DB88" i="3"/>
  <c r="DC88" i="3"/>
  <c r="A89" i="3"/>
  <c r="Y89" i="3"/>
  <c r="CX89" i="3"/>
  <c r="DI89" i="3" s="1"/>
  <c r="CY89" i="3"/>
  <c r="CZ89" i="3"/>
  <c r="DB89" i="3" s="1"/>
  <c r="DA89" i="3"/>
  <c r="DC89" i="3"/>
  <c r="DF89" i="3"/>
  <c r="DJ89" i="3" s="1"/>
  <c r="DH89" i="3"/>
  <c r="A90" i="3"/>
  <c r="Y90" i="3"/>
  <c r="CX90" i="3" s="1"/>
  <c r="DH90" i="3" s="1"/>
  <c r="CY90" i="3"/>
  <c r="CZ90" i="3"/>
  <c r="DB90" i="3" s="1"/>
  <c r="DA90" i="3"/>
  <c r="DC90" i="3"/>
  <c r="DF90" i="3"/>
  <c r="DJ90" i="3" s="1"/>
  <c r="DI90" i="3"/>
  <c r="A91" i="3"/>
  <c r="Y91" i="3"/>
  <c r="CU91" i="3"/>
  <c r="CV91" i="3"/>
  <c r="CX91" i="3"/>
  <c r="DI91" i="3" s="1"/>
  <c r="DJ91" i="3" s="1"/>
  <c r="CY91" i="3"/>
  <c r="CZ91" i="3"/>
  <c r="DB91" i="3" s="1"/>
  <c r="DA91" i="3"/>
  <c r="DC91" i="3"/>
  <c r="DF91" i="3"/>
  <c r="DH91" i="3"/>
  <c r="A92" i="3"/>
  <c r="Y92" i="3"/>
  <c r="CX92" i="3" s="1"/>
  <c r="DF92" i="3" s="1"/>
  <c r="DJ92" i="3" s="1"/>
  <c r="CY92" i="3"/>
  <c r="CZ92" i="3"/>
  <c r="DA92" i="3"/>
  <c r="DB92" i="3"/>
  <c r="DC92" i="3"/>
  <c r="DG92" i="3"/>
  <c r="DH92" i="3"/>
  <c r="DI92" i="3"/>
  <c r="A93" i="3"/>
  <c r="Y93" i="3"/>
  <c r="CX93" i="3"/>
  <c r="DI93" i="3" s="1"/>
  <c r="CY93" i="3"/>
  <c r="CZ93" i="3"/>
  <c r="DA93" i="3"/>
  <c r="DB93" i="3"/>
  <c r="DC93" i="3"/>
  <c r="DH93" i="3"/>
  <c r="A94" i="3"/>
  <c r="Y94" i="3"/>
  <c r="CX94" i="3" s="1"/>
  <c r="CY94" i="3"/>
  <c r="CZ94" i="3"/>
  <c r="DB94" i="3" s="1"/>
  <c r="DA94" i="3"/>
  <c r="DC94" i="3"/>
  <c r="A95" i="3"/>
  <c r="Y95" i="3"/>
  <c r="CX95" i="3"/>
  <c r="DG95" i="3" s="1"/>
  <c r="CY95" i="3"/>
  <c r="CZ95" i="3"/>
  <c r="DB95" i="3" s="1"/>
  <c r="DA95" i="3"/>
  <c r="DC95" i="3"/>
  <c r="DF95" i="3"/>
  <c r="DH95" i="3"/>
  <c r="DJ95" i="3"/>
  <c r="A96" i="3"/>
  <c r="Y96" i="3"/>
  <c r="CX96" i="3" s="1"/>
  <c r="CY96" i="3"/>
  <c r="CZ96" i="3"/>
  <c r="DA96" i="3"/>
  <c r="DB96" i="3"/>
  <c r="DC96" i="3"/>
  <c r="A97" i="3"/>
  <c r="Y97" i="3"/>
  <c r="CX97" i="3"/>
  <c r="DI97" i="3" s="1"/>
  <c r="CY97" i="3"/>
  <c r="CZ97" i="3"/>
  <c r="DA97" i="3"/>
  <c r="DB97" i="3"/>
  <c r="DC97" i="3"/>
  <c r="DH97" i="3"/>
  <c r="A98" i="3"/>
  <c r="Y98" i="3"/>
  <c r="CV98" i="3" s="1"/>
  <c r="CU98" i="3"/>
  <c r="CY98" i="3"/>
  <c r="CZ98" i="3"/>
  <c r="DA98" i="3"/>
  <c r="DB98" i="3"/>
  <c r="DC98" i="3"/>
  <c r="A99" i="3"/>
  <c r="Y99" i="3"/>
  <c r="CX99" i="3"/>
  <c r="DI99" i="3" s="1"/>
  <c r="CY99" i="3"/>
  <c r="CZ99" i="3"/>
  <c r="DA99" i="3"/>
  <c r="DB99" i="3"/>
  <c r="DC99" i="3"/>
  <c r="DH99" i="3"/>
  <c r="A100" i="3"/>
  <c r="Y100" i="3"/>
  <c r="CX100" i="3" s="1"/>
  <c r="CY100" i="3"/>
  <c r="CZ100" i="3"/>
  <c r="DB100" i="3" s="1"/>
  <c r="DA100" i="3"/>
  <c r="DC100" i="3"/>
  <c r="A101" i="3"/>
  <c r="Y101" i="3"/>
  <c r="CX101" i="3"/>
  <c r="DG101" i="3" s="1"/>
  <c r="CY101" i="3"/>
  <c r="CZ101" i="3"/>
  <c r="DB101" i="3" s="1"/>
  <c r="DA101" i="3"/>
  <c r="DC101" i="3"/>
  <c r="DF101" i="3"/>
  <c r="DH101" i="3"/>
  <c r="DJ101" i="3"/>
  <c r="A102" i="3"/>
  <c r="Y102" i="3"/>
  <c r="CX102" i="3" s="1"/>
  <c r="DI102" i="3" s="1"/>
  <c r="CY102" i="3"/>
  <c r="CZ102" i="3"/>
  <c r="DA102" i="3"/>
  <c r="DB102" i="3"/>
  <c r="DC102" i="3"/>
  <c r="A103" i="3"/>
  <c r="Y103" i="3"/>
  <c r="CX103" i="3"/>
  <c r="DH103" i="3" s="1"/>
  <c r="CY103" i="3"/>
  <c r="CZ103" i="3"/>
  <c r="DA103" i="3"/>
  <c r="DB103" i="3"/>
  <c r="DC103" i="3"/>
  <c r="A104" i="3"/>
  <c r="Y104" i="3"/>
  <c r="CX104" i="3" s="1"/>
  <c r="CY104" i="3"/>
  <c r="CZ104" i="3"/>
  <c r="DB104" i="3" s="1"/>
  <c r="DA104" i="3"/>
  <c r="DC104" i="3"/>
  <c r="DG104" i="3"/>
  <c r="A105" i="3"/>
  <c r="Y105" i="3"/>
  <c r="CU105" i="3"/>
  <c r="CV105" i="3"/>
  <c r="CX105" i="3"/>
  <c r="CY105" i="3"/>
  <c r="CZ105" i="3"/>
  <c r="DA105" i="3"/>
  <c r="DB105" i="3"/>
  <c r="DC105" i="3"/>
  <c r="DH105" i="3"/>
  <c r="A106" i="3"/>
  <c r="Y106" i="3"/>
  <c r="CX106" i="3" s="1"/>
  <c r="CY106" i="3"/>
  <c r="CZ106" i="3"/>
  <c r="DB106" i="3" s="1"/>
  <c r="DA106" i="3"/>
  <c r="DC106" i="3"/>
  <c r="DG106" i="3"/>
  <c r="A107" i="3"/>
  <c r="Y107" i="3"/>
  <c r="CX107" i="3"/>
  <c r="DG107" i="3" s="1"/>
  <c r="CY107" i="3"/>
  <c r="CZ107" i="3"/>
  <c r="DB107" i="3" s="1"/>
  <c r="DA107" i="3"/>
  <c r="DC107" i="3"/>
  <c r="DF107" i="3"/>
  <c r="DJ107" i="3" s="1"/>
  <c r="DH107" i="3"/>
  <c r="A108" i="3"/>
  <c r="Y108" i="3"/>
  <c r="CX108" i="3" s="1"/>
  <c r="DG108" i="3" s="1"/>
  <c r="CY108" i="3"/>
  <c r="CZ108" i="3"/>
  <c r="DA108" i="3"/>
  <c r="DB108" i="3"/>
  <c r="DC108" i="3"/>
  <c r="A109" i="3"/>
  <c r="Y109" i="3"/>
  <c r="CX109" i="3"/>
  <c r="CY109" i="3"/>
  <c r="CZ109" i="3"/>
  <c r="DB109" i="3" s="1"/>
  <c r="DA109" i="3"/>
  <c r="DC109" i="3"/>
  <c r="DF109" i="3"/>
  <c r="DJ109" i="3" s="1"/>
  <c r="A110" i="3"/>
  <c r="Y110" i="3"/>
  <c r="CX110" i="3" s="1"/>
  <c r="DG110" i="3" s="1"/>
  <c r="CY110" i="3"/>
  <c r="CZ110" i="3"/>
  <c r="DB110" i="3" s="1"/>
  <c r="DA110" i="3"/>
  <c r="DC110" i="3"/>
  <c r="A111" i="3"/>
  <c r="Y111" i="3"/>
  <c r="CX111" i="3"/>
  <c r="DF111" i="3" s="1"/>
  <c r="DJ111" i="3" s="1"/>
  <c r="CY111" i="3"/>
  <c r="CZ111" i="3"/>
  <c r="DA111" i="3"/>
  <c r="DB111" i="3"/>
  <c r="DC111" i="3"/>
  <c r="DH111" i="3"/>
  <c r="A112" i="3"/>
  <c r="Y112" i="3"/>
  <c r="CX112" i="3" s="1"/>
  <c r="CU112" i="3"/>
  <c r="CV112" i="3"/>
  <c r="CY112" i="3"/>
  <c r="CZ112" i="3"/>
  <c r="DB112" i="3" s="1"/>
  <c r="DA112" i="3"/>
  <c r="DC112" i="3"/>
  <c r="DG112" i="3"/>
  <c r="DI112" i="3"/>
  <c r="DJ112" i="3" s="1"/>
  <c r="A113" i="3"/>
  <c r="Y113" i="3"/>
  <c r="CX113" i="3"/>
  <c r="CY113" i="3"/>
  <c r="CZ113" i="3"/>
  <c r="DB113" i="3" s="1"/>
  <c r="DA113" i="3"/>
  <c r="DC113" i="3"/>
  <c r="DF113" i="3"/>
  <c r="DJ113" i="3" s="1"/>
  <c r="A114" i="3"/>
  <c r="Y114" i="3"/>
  <c r="CX114" i="3" s="1"/>
  <c r="DG114" i="3" s="1"/>
  <c r="CY114" i="3"/>
  <c r="CZ114" i="3"/>
  <c r="DA114" i="3"/>
  <c r="DB114" i="3"/>
  <c r="DC114" i="3"/>
  <c r="A115" i="3"/>
  <c r="Y115" i="3"/>
  <c r="CX115" i="3"/>
  <c r="CY115" i="3"/>
  <c r="CZ115" i="3"/>
  <c r="DB115" i="3" s="1"/>
  <c r="DA115" i="3"/>
  <c r="DC115" i="3"/>
  <c r="DF115" i="3"/>
  <c r="DJ115" i="3" s="1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U132" i="3"/>
  <c r="CV132" i="3"/>
  <c r="CX132" i="3"/>
  <c r="DI132" i="3" s="1"/>
  <c r="DJ132" i="3" s="1"/>
  <c r="CY132" i="3"/>
  <c r="CZ132" i="3"/>
  <c r="DA132" i="3"/>
  <c r="DB132" i="3"/>
  <c r="DC132" i="3"/>
  <c r="DH132" i="3"/>
  <c r="A133" i="3"/>
  <c r="Y133" i="3"/>
  <c r="CW133" i="3" s="1"/>
  <c r="CY133" i="3"/>
  <c r="CZ133" i="3"/>
  <c r="DB133" i="3" s="1"/>
  <c r="DA133" i="3"/>
  <c r="DC133" i="3"/>
  <c r="A134" i="3"/>
  <c r="Y134" i="3"/>
  <c r="CX134" i="3" s="1"/>
  <c r="CY134" i="3"/>
  <c r="CZ134" i="3"/>
  <c r="DA134" i="3"/>
  <c r="DB134" i="3"/>
  <c r="DC134" i="3"/>
  <c r="A135" i="3"/>
  <c r="Y135" i="3"/>
  <c r="CX135" i="3"/>
  <c r="DI135" i="3" s="1"/>
  <c r="CY135" i="3"/>
  <c r="CZ135" i="3"/>
  <c r="DA135" i="3"/>
  <c r="DB135" i="3"/>
  <c r="DC135" i="3"/>
  <c r="DH135" i="3"/>
  <c r="A136" i="3"/>
  <c r="Y136" i="3"/>
  <c r="CX136" i="3" s="1"/>
  <c r="CY136" i="3"/>
  <c r="CZ136" i="3"/>
  <c r="DB136" i="3" s="1"/>
  <c r="DA136" i="3"/>
  <c r="DC136" i="3"/>
  <c r="A137" i="3"/>
  <c r="Y137" i="3"/>
  <c r="CX137" i="3"/>
  <c r="DG137" i="3" s="1"/>
  <c r="CY137" i="3"/>
  <c r="CZ137" i="3"/>
  <c r="DB137" i="3" s="1"/>
  <c r="DA137" i="3"/>
  <c r="DC137" i="3"/>
  <c r="DF137" i="3"/>
  <c r="DH137" i="3"/>
  <c r="DJ137" i="3"/>
  <c r="A138" i="3"/>
  <c r="Y138" i="3"/>
  <c r="CX138" i="3" s="1"/>
  <c r="CY138" i="3"/>
  <c r="CZ138" i="3"/>
  <c r="DA138" i="3"/>
  <c r="DB138" i="3"/>
  <c r="DC138" i="3"/>
  <c r="A139" i="3"/>
  <c r="Y139" i="3"/>
  <c r="CX139" i="3"/>
  <c r="DI139" i="3" s="1"/>
  <c r="CY139" i="3"/>
  <c r="CZ139" i="3"/>
  <c r="DA139" i="3"/>
  <c r="DB139" i="3"/>
  <c r="DC139" i="3"/>
  <c r="DH139" i="3"/>
  <c r="A140" i="3"/>
  <c r="Y140" i="3"/>
  <c r="CX140" i="3" s="1"/>
  <c r="CY140" i="3"/>
  <c r="CZ140" i="3"/>
  <c r="DB140" i="3" s="1"/>
  <c r="DA140" i="3"/>
  <c r="DC140" i="3"/>
  <c r="A141" i="3"/>
  <c r="Y141" i="3"/>
  <c r="CX141" i="3"/>
  <c r="DG141" i="3" s="1"/>
  <c r="CY141" i="3"/>
  <c r="CZ141" i="3"/>
  <c r="DB141" i="3" s="1"/>
  <c r="DA141" i="3"/>
  <c r="DC141" i="3"/>
  <c r="DF141" i="3"/>
  <c r="DH141" i="3"/>
  <c r="DJ141" i="3"/>
  <c r="A142" i="3"/>
  <c r="Y142" i="3"/>
  <c r="CX142" i="3" s="1"/>
  <c r="CY142" i="3"/>
  <c r="CZ142" i="3"/>
  <c r="DA142" i="3"/>
  <c r="DB142" i="3"/>
  <c r="DC142" i="3"/>
  <c r="A143" i="3"/>
  <c r="Y143" i="3"/>
  <c r="CX143" i="3"/>
  <c r="DI143" i="3" s="1"/>
  <c r="CY143" i="3"/>
  <c r="CZ143" i="3"/>
  <c r="DA143" i="3"/>
  <c r="DB143" i="3"/>
  <c r="DC143" i="3"/>
  <c r="DH143" i="3"/>
  <c r="A144" i="3"/>
  <c r="Y144" i="3"/>
  <c r="CX144" i="3" s="1"/>
  <c r="CY144" i="3"/>
  <c r="CZ144" i="3"/>
  <c r="DB144" i="3" s="1"/>
  <c r="DA144" i="3"/>
  <c r="DC144" i="3"/>
  <c r="A145" i="3"/>
  <c r="Y145" i="3"/>
  <c r="CX145" i="3"/>
  <c r="DG145" i="3" s="1"/>
  <c r="CY145" i="3"/>
  <c r="CZ145" i="3"/>
  <c r="DB145" i="3" s="1"/>
  <c r="DA145" i="3"/>
  <c r="DC145" i="3"/>
  <c r="DF145" i="3"/>
  <c r="DH145" i="3"/>
  <c r="DJ145" i="3"/>
  <c r="A146" i="3"/>
  <c r="Y146" i="3"/>
  <c r="CX146" i="3" s="1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N28" i="1"/>
  <c r="GP28" i="1"/>
  <c r="GV28" i="1"/>
  <c r="HC28" i="1"/>
  <c r="GX28" i="1" s="1"/>
  <c r="I29" i="1"/>
  <c r="P29" i="1" s="1"/>
  <c r="O29" i="1" s="1"/>
  <c r="AC29" i="1"/>
  <c r="AE29" i="1"/>
  <c r="AD29" i="1" s="1"/>
  <c r="AB29" i="1" s="1"/>
  <c r="AF29" i="1"/>
  <c r="AG29" i="1"/>
  <c r="AH29" i="1"/>
  <c r="AI29" i="1"/>
  <c r="AJ29" i="1"/>
  <c r="CP29" i="1"/>
  <c r="CQ29" i="1"/>
  <c r="CR29" i="1"/>
  <c r="Q29" i="1" s="1"/>
  <c r="CS29" i="1"/>
  <c r="R29" i="1" s="1"/>
  <c r="CT29" i="1"/>
  <c r="S29" i="1" s="1"/>
  <c r="CU29" i="1"/>
  <c r="T29" i="1" s="1"/>
  <c r="CV29" i="1"/>
  <c r="U29" i="1" s="1"/>
  <c r="CW29" i="1"/>
  <c r="V29" i="1" s="1"/>
  <c r="CX29" i="1"/>
  <c r="W29" i="1" s="1"/>
  <c r="CY29" i="1"/>
  <c r="X29" i="1" s="1"/>
  <c r="CZ29" i="1"/>
  <c r="Y29" i="1" s="1"/>
  <c r="FR29" i="1"/>
  <c r="GL29" i="1"/>
  <c r="GN29" i="1"/>
  <c r="GP29" i="1"/>
  <c r="GV29" i="1"/>
  <c r="HC29" i="1"/>
  <c r="GX29" i="1" s="1"/>
  <c r="AC30" i="1"/>
  <c r="AE30" i="1"/>
  <c r="AD30" i="1" s="1"/>
  <c r="AB30" i="1" s="1"/>
  <c r="AF30" i="1"/>
  <c r="AG30" i="1"/>
  <c r="AH30" i="1"/>
  <c r="AI30" i="1"/>
  <c r="AJ30" i="1"/>
  <c r="CX30" i="1" s="1"/>
  <c r="W30" i="1" s="1"/>
  <c r="CQ30" i="1"/>
  <c r="P30" i="1" s="1"/>
  <c r="CR30" i="1"/>
  <c r="Q30" i="1" s="1"/>
  <c r="CS30" i="1"/>
  <c r="R30" i="1" s="1"/>
  <c r="CT30" i="1"/>
  <c r="S30" i="1" s="1"/>
  <c r="CU30" i="1"/>
  <c r="T30" i="1" s="1"/>
  <c r="CV30" i="1"/>
  <c r="U30" i="1" s="1"/>
  <c r="CW30" i="1"/>
  <c r="V30" i="1" s="1"/>
  <c r="CY30" i="1"/>
  <c r="X30" i="1" s="1"/>
  <c r="CZ30" i="1"/>
  <c r="Y30" i="1" s="1"/>
  <c r="GL30" i="1"/>
  <c r="GN30" i="1"/>
  <c r="GO30" i="1"/>
  <c r="GP30" i="1"/>
  <c r="GV30" i="1"/>
  <c r="HC30" i="1"/>
  <c r="GX30" i="1" s="1"/>
  <c r="HH30" i="1"/>
  <c r="C31" i="1"/>
  <c r="D31" i="1"/>
  <c r="U31" i="1"/>
  <c r="V31" i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W31" i="1" s="1"/>
  <c r="FR31" i="1"/>
  <c r="GL31" i="1"/>
  <c r="GN31" i="1"/>
  <c r="GP31" i="1"/>
  <c r="GV31" i="1"/>
  <c r="HC31" i="1"/>
  <c r="GX31" i="1" s="1"/>
  <c r="I32" i="1"/>
  <c r="P32" i="1" s="1"/>
  <c r="O32" i="1" s="1"/>
  <c r="GM32" i="1" s="1"/>
  <c r="GO32" i="1" s="1"/>
  <c r="AC32" i="1"/>
  <c r="AE32" i="1"/>
  <c r="AD32" i="1" s="1"/>
  <c r="AB32" i="1" s="1"/>
  <c r="AF32" i="1"/>
  <c r="AG32" i="1"/>
  <c r="AH32" i="1"/>
  <c r="AI32" i="1"/>
  <c r="AJ32" i="1"/>
  <c r="CP32" i="1"/>
  <c r="CQ32" i="1"/>
  <c r="CR32" i="1"/>
  <c r="Q32" i="1" s="1"/>
  <c r="CS32" i="1"/>
  <c r="R32" i="1" s="1"/>
  <c r="CT32" i="1"/>
  <c r="S32" i="1" s="1"/>
  <c r="CU32" i="1"/>
  <c r="T32" i="1" s="1"/>
  <c r="CV32" i="1"/>
  <c r="U32" i="1" s="1"/>
  <c r="CW32" i="1"/>
  <c r="V32" i="1" s="1"/>
  <c r="CX32" i="1"/>
  <c r="W32" i="1" s="1"/>
  <c r="CY32" i="1"/>
  <c r="X32" i="1" s="1"/>
  <c r="CZ32" i="1"/>
  <c r="Y32" i="1" s="1"/>
  <c r="FR32" i="1"/>
  <c r="GL32" i="1"/>
  <c r="GN32" i="1"/>
  <c r="GP32" i="1"/>
  <c r="GV32" i="1"/>
  <c r="GX32" i="1"/>
  <c r="HC32" i="1"/>
  <c r="AC33" i="1"/>
  <c r="AE33" i="1"/>
  <c r="AD33" i="1" s="1"/>
  <c r="AB33" i="1" s="1"/>
  <c r="AF33" i="1"/>
  <c r="AG33" i="1"/>
  <c r="CU33" i="1" s="1"/>
  <c r="T33" i="1" s="1"/>
  <c r="AH33" i="1"/>
  <c r="AI33" i="1"/>
  <c r="CW33" i="1" s="1"/>
  <c r="V33" i="1" s="1"/>
  <c r="AJ33" i="1"/>
  <c r="CQ33" i="1"/>
  <c r="P33" i="1" s="1"/>
  <c r="CR33" i="1"/>
  <c r="Q33" i="1" s="1"/>
  <c r="CS33" i="1"/>
  <c r="R33" i="1" s="1"/>
  <c r="CT33" i="1"/>
  <c r="S33" i="1" s="1"/>
  <c r="CV33" i="1"/>
  <c r="U33" i="1" s="1"/>
  <c r="CX33" i="1"/>
  <c r="W33" i="1" s="1"/>
  <c r="CY33" i="1"/>
  <c r="X33" i="1" s="1"/>
  <c r="CZ33" i="1"/>
  <c r="Y33" i="1" s="1"/>
  <c r="GL33" i="1"/>
  <c r="GN33" i="1"/>
  <c r="GO33" i="1"/>
  <c r="GP33" i="1"/>
  <c r="GV33" i="1"/>
  <c r="GX33" i="1"/>
  <c r="HC33" i="1"/>
  <c r="HH33" i="1"/>
  <c r="C34" i="1"/>
  <c r="D34" i="1"/>
  <c r="U34" i="1"/>
  <c r="V34" i="1"/>
  <c r="AC34" i="1"/>
  <c r="AD34" i="1"/>
  <c r="AE34" i="1"/>
  <c r="AF34" i="1"/>
  <c r="AB34" i="1" s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FR34" i="1"/>
  <c r="GL34" i="1"/>
  <c r="GN34" i="1"/>
  <c r="GP34" i="1"/>
  <c r="GV34" i="1"/>
  <c r="HC34" i="1"/>
  <c r="GX34" i="1" s="1"/>
  <c r="I35" i="1"/>
  <c r="P35" i="1"/>
  <c r="O35" i="1" s="1"/>
  <c r="AC35" i="1"/>
  <c r="AB35" i="1" s="1"/>
  <c r="AD35" i="1"/>
  <c r="AE35" i="1"/>
  <c r="AF35" i="1"/>
  <c r="AG35" i="1"/>
  <c r="AH35" i="1"/>
  <c r="AI35" i="1"/>
  <c r="AJ35" i="1"/>
  <c r="CP35" i="1"/>
  <c r="CQ35" i="1"/>
  <c r="CR35" i="1"/>
  <c r="Q35" i="1" s="1"/>
  <c r="CS35" i="1"/>
  <c r="R35" i="1" s="1"/>
  <c r="CT35" i="1"/>
  <c r="S35" i="1" s="1"/>
  <c r="CU35" i="1"/>
  <c r="T35" i="1" s="1"/>
  <c r="CV35" i="1"/>
  <c r="U35" i="1" s="1"/>
  <c r="CW35" i="1"/>
  <c r="V35" i="1" s="1"/>
  <c r="CX35" i="1"/>
  <c r="W35" i="1" s="1"/>
  <c r="CY35" i="1"/>
  <c r="X35" i="1" s="1"/>
  <c r="CZ35" i="1"/>
  <c r="Y35" i="1" s="1"/>
  <c r="FR35" i="1"/>
  <c r="GL35" i="1"/>
  <c r="GN35" i="1"/>
  <c r="GP35" i="1"/>
  <c r="GV35" i="1"/>
  <c r="GX35" i="1"/>
  <c r="HC35" i="1"/>
  <c r="AC36" i="1"/>
  <c r="AB36" i="1" s="1"/>
  <c r="AD36" i="1"/>
  <c r="AE36" i="1"/>
  <c r="AF36" i="1"/>
  <c r="AG36" i="1"/>
  <c r="AH36" i="1"/>
  <c r="CV36" i="1" s="1"/>
  <c r="U36" i="1" s="1"/>
  <c r="AI36" i="1"/>
  <c r="CW36" i="1" s="1"/>
  <c r="V36" i="1" s="1"/>
  <c r="AJ36" i="1"/>
  <c r="CQ36" i="1"/>
  <c r="P36" i="1" s="1"/>
  <c r="CR36" i="1"/>
  <c r="Q36" i="1" s="1"/>
  <c r="CS36" i="1"/>
  <c r="R36" i="1" s="1"/>
  <c r="CT36" i="1"/>
  <c r="S36" i="1" s="1"/>
  <c r="CU36" i="1"/>
  <c r="T36" i="1" s="1"/>
  <c r="CX36" i="1"/>
  <c r="W36" i="1" s="1"/>
  <c r="CY36" i="1"/>
  <c r="X36" i="1" s="1"/>
  <c r="CZ36" i="1"/>
  <c r="Y36" i="1" s="1"/>
  <c r="GL36" i="1"/>
  <c r="GN36" i="1"/>
  <c r="GO36" i="1"/>
  <c r="GP36" i="1"/>
  <c r="GV36" i="1"/>
  <c r="HC36" i="1" s="1"/>
  <c r="GX36" i="1" s="1"/>
  <c r="HH36" i="1"/>
  <c r="C37" i="1"/>
  <c r="D37" i="1"/>
  <c r="U37" i="1"/>
  <c r="V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T37" i="1" s="1"/>
  <c r="CV37" i="1"/>
  <c r="CW37" i="1"/>
  <c r="FR37" i="1"/>
  <c r="GL37" i="1"/>
  <c r="GN37" i="1"/>
  <c r="GP37" i="1"/>
  <c r="GV37" i="1"/>
  <c r="GX37" i="1"/>
  <c r="HC37" i="1"/>
  <c r="I38" i="1"/>
  <c r="P38" i="1"/>
  <c r="O38" i="1" s="1"/>
  <c r="U38" i="1"/>
  <c r="X38" i="1"/>
  <c r="AC38" i="1"/>
  <c r="AE38" i="1"/>
  <c r="AD38" i="1" s="1"/>
  <c r="AF38" i="1"/>
  <c r="AG38" i="1"/>
  <c r="AH38" i="1"/>
  <c r="AI38" i="1"/>
  <c r="AJ38" i="1"/>
  <c r="CP38" i="1"/>
  <c r="CQ38" i="1"/>
  <c r="CR38" i="1"/>
  <c r="Q38" i="1" s="1"/>
  <c r="CS38" i="1"/>
  <c r="R38" i="1" s="1"/>
  <c r="CT38" i="1"/>
  <c r="S38" i="1" s="1"/>
  <c r="CU38" i="1"/>
  <c r="T38" i="1" s="1"/>
  <c r="CV38" i="1"/>
  <c r="CW38" i="1"/>
  <c r="V38" i="1" s="1"/>
  <c r="CX38" i="1"/>
  <c r="W38" i="1" s="1"/>
  <c r="CY38" i="1"/>
  <c r="CZ38" i="1"/>
  <c r="Y38" i="1" s="1"/>
  <c r="FR38" i="1"/>
  <c r="GL38" i="1"/>
  <c r="GN38" i="1"/>
  <c r="GP38" i="1"/>
  <c r="GV38" i="1"/>
  <c r="GX38" i="1"/>
  <c r="HC38" i="1"/>
  <c r="AC39" i="1"/>
  <c r="AB39" i="1" s="1"/>
  <c r="AE39" i="1"/>
  <c r="AD39" i="1" s="1"/>
  <c r="AF39" i="1"/>
  <c r="AG39" i="1"/>
  <c r="CU39" i="1" s="1"/>
  <c r="T39" i="1" s="1"/>
  <c r="AH39" i="1"/>
  <c r="AI39" i="1"/>
  <c r="CW39" i="1" s="1"/>
  <c r="V39" i="1" s="1"/>
  <c r="AJ39" i="1"/>
  <c r="CQ39" i="1"/>
  <c r="P39" i="1" s="1"/>
  <c r="CR39" i="1"/>
  <c r="Q39" i="1" s="1"/>
  <c r="CS39" i="1"/>
  <c r="R39" i="1" s="1"/>
  <c r="CT39" i="1"/>
  <c r="S39" i="1" s="1"/>
  <c r="CV39" i="1"/>
  <c r="U39" i="1" s="1"/>
  <c r="CX39" i="1"/>
  <c r="W39" i="1" s="1"/>
  <c r="CY39" i="1"/>
  <c r="X39" i="1" s="1"/>
  <c r="CZ39" i="1"/>
  <c r="Y39" i="1" s="1"/>
  <c r="GL39" i="1"/>
  <c r="GN39" i="1"/>
  <c r="GO39" i="1"/>
  <c r="GP39" i="1"/>
  <c r="GV39" i="1"/>
  <c r="HC39" i="1" s="1"/>
  <c r="GX39" i="1" s="1"/>
  <c r="HH39" i="1"/>
  <c r="C40" i="1"/>
  <c r="D40" i="1"/>
  <c r="U40" i="1"/>
  <c r="V40" i="1"/>
  <c r="AC40" i="1"/>
  <c r="AD40" i="1"/>
  <c r="AE40" i="1"/>
  <c r="AF40" i="1"/>
  <c r="AG40" i="1"/>
  <c r="AH40" i="1"/>
  <c r="AI40" i="1"/>
  <c r="AJ40" i="1"/>
  <c r="CX40" i="1" s="1"/>
  <c r="W40" i="1" s="1"/>
  <c r="CQ40" i="1"/>
  <c r="CR40" i="1"/>
  <c r="CS40" i="1"/>
  <c r="CT40" i="1"/>
  <c r="CU40" i="1"/>
  <c r="T40" i="1" s="1"/>
  <c r="CV40" i="1"/>
  <c r="CW40" i="1"/>
  <c r="FR40" i="1"/>
  <c r="GL40" i="1"/>
  <c r="GN40" i="1"/>
  <c r="GP40" i="1"/>
  <c r="GV40" i="1"/>
  <c r="HC40" i="1" s="1"/>
  <c r="GX40" i="1" s="1"/>
  <c r="I41" i="1"/>
  <c r="O41" i="1"/>
  <c r="P41" i="1"/>
  <c r="AC41" i="1"/>
  <c r="AB41" i="1" s="1"/>
  <c r="AE41" i="1"/>
  <c r="AD41" i="1" s="1"/>
  <c r="AF41" i="1"/>
  <c r="AG41" i="1"/>
  <c r="AH41" i="1"/>
  <c r="AI41" i="1"/>
  <c r="AJ41" i="1"/>
  <c r="CP41" i="1"/>
  <c r="CQ41" i="1"/>
  <c r="CR41" i="1"/>
  <c r="Q41" i="1" s="1"/>
  <c r="CS41" i="1"/>
  <c r="R41" i="1" s="1"/>
  <c r="CT41" i="1"/>
  <c r="S41" i="1" s="1"/>
  <c r="CU41" i="1"/>
  <c r="T41" i="1" s="1"/>
  <c r="CV41" i="1"/>
  <c r="U41" i="1" s="1"/>
  <c r="CW41" i="1"/>
  <c r="V41" i="1" s="1"/>
  <c r="CX41" i="1"/>
  <c r="W41" i="1" s="1"/>
  <c r="CY41" i="1"/>
  <c r="X41" i="1" s="1"/>
  <c r="CZ41" i="1"/>
  <c r="Y41" i="1" s="1"/>
  <c r="FR41" i="1"/>
  <c r="GL41" i="1"/>
  <c r="GN41" i="1"/>
  <c r="GP41" i="1"/>
  <c r="GV41" i="1"/>
  <c r="GX41" i="1"/>
  <c r="HC41" i="1"/>
  <c r="AC42" i="1"/>
  <c r="AE42" i="1"/>
  <c r="AD42" i="1" s="1"/>
  <c r="AF42" i="1"/>
  <c r="AG42" i="1"/>
  <c r="CU42" i="1" s="1"/>
  <c r="T42" i="1" s="1"/>
  <c r="AH42" i="1"/>
  <c r="AI42" i="1"/>
  <c r="CW42" i="1" s="1"/>
  <c r="V42" i="1" s="1"/>
  <c r="AJ42" i="1"/>
  <c r="CQ42" i="1"/>
  <c r="P42" i="1" s="1"/>
  <c r="CR42" i="1"/>
  <c r="Q42" i="1" s="1"/>
  <c r="CS42" i="1"/>
  <c r="R42" i="1" s="1"/>
  <c r="CT42" i="1"/>
  <c r="S42" i="1" s="1"/>
  <c r="CV42" i="1"/>
  <c r="U42" i="1" s="1"/>
  <c r="CX42" i="1"/>
  <c r="W42" i="1" s="1"/>
  <c r="CY42" i="1"/>
  <c r="X42" i="1" s="1"/>
  <c r="CZ42" i="1"/>
  <c r="Y42" i="1" s="1"/>
  <c r="GL42" i="1"/>
  <c r="GN42" i="1"/>
  <c r="GO42" i="1"/>
  <c r="GP42" i="1"/>
  <c r="GV42" i="1"/>
  <c r="HC42" i="1" s="1"/>
  <c r="GX42" i="1" s="1"/>
  <c r="HH42" i="1"/>
  <c r="C43" i="1"/>
  <c r="D43" i="1"/>
  <c r="U43" i="1"/>
  <c r="V43" i="1"/>
  <c r="AC43" i="1"/>
  <c r="AD43" i="1"/>
  <c r="AE43" i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T43" i="1" s="1"/>
  <c r="CV43" i="1"/>
  <c r="CW43" i="1"/>
  <c r="FR43" i="1"/>
  <c r="GL43" i="1"/>
  <c r="GN43" i="1"/>
  <c r="GP43" i="1"/>
  <c r="GV43" i="1"/>
  <c r="HC43" i="1" s="1"/>
  <c r="GX43" i="1" s="1"/>
  <c r="I44" i="1"/>
  <c r="P44" i="1"/>
  <c r="O44" i="1" s="1"/>
  <c r="AC44" i="1"/>
  <c r="AE44" i="1"/>
  <c r="AD44" i="1" s="1"/>
  <c r="AF44" i="1"/>
  <c r="AG44" i="1"/>
  <c r="AH44" i="1"/>
  <c r="AI44" i="1"/>
  <c r="AJ44" i="1"/>
  <c r="CP44" i="1"/>
  <c r="CQ44" i="1"/>
  <c r="CR44" i="1"/>
  <c r="Q44" i="1" s="1"/>
  <c r="CS44" i="1"/>
  <c r="R44" i="1" s="1"/>
  <c r="CT44" i="1"/>
  <c r="S44" i="1" s="1"/>
  <c r="CU44" i="1"/>
  <c r="T44" i="1" s="1"/>
  <c r="CV44" i="1"/>
  <c r="U44" i="1" s="1"/>
  <c r="CW44" i="1"/>
  <c r="V44" i="1" s="1"/>
  <c r="CX44" i="1"/>
  <c r="W44" i="1" s="1"/>
  <c r="CY44" i="1"/>
  <c r="X44" i="1" s="1"/>
  <c r="CZ44" i="1"/>
  <c r="Y44" i="1" s="1"/>
  <c r="FR44" i="1"/>
  <c r="GL44" i="1"/>
  <c r="GN44" i="1"/>
  <c r="GP44" i="1"/>
  <c r="GV44" i="1"/>
  <c r="GX44" i="1"/>
  <c r="HC44" i="1"/>
  <c r="AC45" i="1"/>
  <c r="AB45" i="1" s="1"/>
  <c r="AE45" i="1"/>
  <c r="AD45" i="1" s="1"/>
  <c r="AF45" i="1"/>
  <c r="AG45" i="1"/>
  <c r="CU45" i="1" s="1"/>
  <c r="T45" i="1" s="1"/>
  <c r="AH45" i="1"/>
  <c r="AI45" i="1"/>
  <c r="CW45" i="1" s="1"/>
  <c r="V45" i="1" s="1"/>
  <c r="AJ45" i="1"/>
  <c r="CQ45" i="1"/>
  <c r="P45" i="1" s="1"/>
  <c r="CR45" i="1"/>
  <c r="Q45" i="1" s="1"/>
  <c r="CS45" i="1"/>
  <c r="R45" i="1" s="1"/>
  <c r="CT45" i="1"/>
  <c r="S45" i="1" s="1"/>
  <c r="CV45" i="1"/>
  <c r="U45" i="1" s="1"/>
  <c r="CX45" i="1"/>
  <c r="W45" i="1" s="1"/>
  <c r="CY45" i="1"/>
  <c r="X45" i="1" s="1"/>
  <c r="CZ45" i="1"/>
  <c r="Y45" i="1" s="1"/>
  <c r="GL45" i="1"/>
  <c r="GN45" i="1"/>
  <c r="GO45" i="1"/>
  <c r="GP45" i="1"/>
  <c r="GV45" i="1"/>
  <c r="HC45" i="1" s="1"/>
  <c r="GX45" i="1" s="1"/>
  <c r="HH45" i="1"/>
  <c r="C46" i="1"/>
  <c r="D46" i="1"/>
  <c r="U46" i="1"/>
  <c r="V46" i="1"/>
  <c r="AC46" i="1"/>
  <c r="AD46" i="1"/>
  <c r="AE46" i="1"/>
  <c r="AF46" i="1"/>
  <c r="AG46" i="1"/>
  <c r="AH46" i="1"/>
  <c r="AI46" i="1"/>
  <c r="AJ46" i="1"/>
  <c r="CX46" i="1" s="1"/>
  <c r="W46" i="1" s="1"/>
  <c r="CQ46" i="1"/>
  <c r="CR46" i="1"/>
  <c r="CS46" i="1"/>
  <c r="CT46" i="1"/>
  <c r="CU46" i="1"/>
  <c r="T46" i="1" s="1"/>
  <c r="CV46" i="1"/>
  <c r="CW46" i="1"/>
  <c r="FR46" i="1"/>
  <c r="GL46" i="1"/>
  <c r="GN46" i="1"/>
  <c r="GP46" i="1"/>
  <c r="GV46" i="1"/>
  <c r="HC46" i="1"/>
  <c r="GX46" i="1" s="1"/>
  <c r="I47" i="1"/>
  <c r="P47" i="1"/>
  <c r="O47" i="1" s="1"/>
  <c r="AC47" i="1"/>
  <c r="AE47" i="1"/>
  <c r="AD47" i="1" s="1"/>
  <c r="AF47" i="1"/>
  <c r="AG47" i="1"/>
  <c r="AH47" i="1"/>
  <c r="AI47" i="1"/>
  <c r="AJ47" i="1"/>
  <c r="CP47" i="1"/>
  <c r="CQ47" i="1"/>
  <c r="CR47" i="1"/>
  <c r="Q47" i="1" s="1"/>
  <c r="CS47" i="1"/>
  <c r="R47" i="1" s="1"/>
  <c r="CT47" i="1"/>
  <c r="S47" i="1" s="1"/>
  <c r="CU47" i="1"/>
  <c r="T47" i="1" s="1"/>
  <c r="CV47" i="1"/>
  <c r="U47" i="1" s="1"/>
  <c r="CW47" i="1"/>
  <c r="V47" i="1" s="1"/>
  <c r="CX47" i="1"/>
  <c r="W47" i="1" s="1"/>
  <c r="CY47" i="1"/>
  <c r="X47" i="1" s="1"/>
  <c r="CZ47" i="1"/>
  <c r="Y47" i="1" s="1"/>
  <c r="FR47" i="1"/>
  <c r="GL47" i="1"/>
  <c r="BZ53" i="1" s="1"/>
  <c r="BZ26" i="1" s="1"/>
  <c r="GN47" i="1"/>
  <c r="GP47" i="1"/>
  <c r="GV47" i="1"/>
  <c r="GX47" i="1"/>
  <c r="HC47" i="1"/>
  <c r="AC48" i="1"/>
  <c r="AB48" i="1" s="1"/>
  <c r="AE48" i="1"/>
  <c r="AD48" i="1" s="1"/>
  <c r="AF48" i="1"/>
  <c r="AG48" i="1"/>
  <c r="CU48" i="1" s="1"/>
  <c r="T48" i="1" s="1"/>
  <c r="AH48" i="1"/>
  <c r="AI48" i="1"/>
  <c r="CW48" i="1" s="1"/>
  <c r="V48" i="1" s="1"/>
  <c r="AJ48" i="1"/>
  <c r="CQ48" i="1"/>
  <c r="P48" i="1" s="1"/>
  <c r="CR48" i="1"/>
  <c r="Q48" i="1" s="1"/>
  <c r="CS48" i="1"/>
  <c r="R48" i="1" s="1"/>
  <c r="CT48" i="1"/>
  <c r="S48" i="1" s="1"/>
  <c r="CV48" i="1"/>
  <c r="U48" i="1" s="1"/>
  <c r="CX48" i="1"/>
  <c r="W48" i="1" s="1"/>
  <c r="CY48" i="1"/>
  <c r="X48" i="1" s="1"/>
  <c r="CZ48" i="1"/>
  <c r="Y48" i="1" s="1"/>
  <c r="GL48" i="1"/>
  <c r="GN48" i="1"/>
  <c r="GO48" i="1"/>
  <c r="GP48" i="1"/>
  <c r="GV48" i="1"/>
  <c r="HC48" i="1" s="1"/>
  <c r="GX48" i="1" s="1"/>
  <c r="HH48" i="1"/>
  <c r="C49" i="1"/>
  <c r="D49" i="1"/>
  <c r="U49" i="1"/>
  <c r="V49" i="1"/>
  <c r="AC49" i="1"/>
  <c r="AD49" i="1"/>
  <c r="AE49" i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T49" i="1" s="1"/>
  <c r="CV49" i="1"/>
  <c r="CW49" i="1"/>
  <c r="FR49" i="1"/>
  <c r="GL49" i="1"/>
  <c r="GN49" i="1"/>
  <c r="GP49" i="1"/>
  <c r="GV49" i="1"/>
  <c r="HC49" i="1"/>
  <c r="GX49" i="1" s="1"/>
  <c r="I50" i="1"/>
  <c r="P50" i="1"/>
  <c r="O50" i="1" s="1"/>
  <c r="AC50" i="1"/>
  <c r="AE50" i="1"/>
  <c r="AD50" i="1" s="1"/>
  <c r="AF50" i="1"/>
  <c r="AG50" i="1"/>
  <c r="AH50" i="1"/>
  <c r="AI50" i="1"/>
  <c r="AJ50" i="1"/>
  <c r="CP50" i="1"/>
  <c r="CQ50" i="1"/>
  <c r="CR50" i="1"/>
  <c r="Q50" i="1" s="1"/>
  <c r="CS50" i="1"/>
  <c r="R50" i="1" s="1"/>
  <c r="CT50" i="1"/>
  <c r="S50" i="1" s="1"/>
  <c r="CU50" i="1"/>
  <c r="T50" i="1" s="1"/>
  <c r="CV50" i="1"/>
  <c r="U50" i="1" s="1"/>
  <c r="CW50" i="1"/>
  <c r="V50" i="1" s="1"/>
  <c r="CX50" i="1"/>
  <c r="W50" i="1" s="1"/>
  <c r="CY50" i="1"/>
  <c r="X50" i="1" s="1"/>
  <c r="CZ50" i="1"/>
  <c r="Y50" i="1" s="1"/>
  <c r="FR50" i="1"/>
  <c r="GL50" i="1"/>
  <c r="GN50" i="1"/>
  <c r="GP50" i="1"/>
  <c r="GV50" i="1"/>
  <c r="GX50" i="1"/>
  <c r="HC50" i="1"/>
  <c r="AC51" i="1"/>
  <c r="AB51" i="1" s="1"/>
  <c r="AE51" i="1"/>
  <c r="AD51" i="1" s="1"/>
  <c r="AF51" i="1"/>
  <c r="AG51" i="1"/>
  <c r="CU51" i="1" s="1"/>
  <c r="T51" i="1" s="1"/>
  <c r="AH51" i="1"/>
  <c r="AI51" i="1"/>
  <c r="CW51" i="1" s="1"/>
  <c r="V51" i="1" s="1"/>
  <c r="AJ51" i="1"/>
  <c r="CQ51" i="1"/>
  <c r="P51" i="1" s="1"/>
  <c r="CR51" i="1"/>
  <c r="Q51" i="1" s="1"/>
  <c r="CS51" i="1"/>
  <c r="R51" i="1" s="1"/>
  <c r="CT51" i="1"/>
  <c r="S51" i="1" s="1"/>
  <c r="CV51" i="1"/>
  <c r="U51" i="1" s="1"/>
  <c r="CX51" i="1"/>
  <c r="W51" i="1" s="1"/>
  <c r="CY51" i="1"/>
  <c r="X51" i="1" s="1"/>
  <c r="CZ51" i="1"/>
  <c r="Y51" i="1" s="1"/>
  <c r="GL51" i="1"/>
  <c r="GN51" i="1"/>
  <c r="GO51" i="1"/>
  <c r="GP51" i="1"/>
  <c r="GV51" i="1"/>
  <c r="HC51" i="1" s="1"/>
  <c r="GX51" i="1" s="1"/>
  <c r="HH51" i="1"/>
  <c r="B53" i="1"/>
  <c r="B26" i="1" s="1"/>
  <c r="C53" i="1"/>
  <c r="C26" i="1" s="1"/>
  <c r="D53" i="1"/>
  <c r="D26" i="1" s="1"/>
  <c r="F53" i="1"/>
  <c r="F26" i="1" s="1"/>
  <c r="G53" i="1"/>
  <c r="G26" i="1" s="1"/>
  <c r="BX53" i="1"/>
  <c r="BX26" i="1" s="1"/>
  <c r="CK53" i="1"/>
  <c r="CK26" i="1" s="1"/>
  <c r="CL53" i="1"/>
  <c r="CL26" i="1" s="1"/>
  <c r="CM53" i="1"/>
  <c r="CM26" i="1" s="1"/>
  <c r="F82" i="1"/>
  <c r="D84" i="1"/>
  <c r="E86" i="1"/>
  <c r="Z86" i="1"/>
  <c r="AA86" i="1"/>
  <c r="AM86" i="1"/>
  <c r="AN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C88" i="1"/>
  <c r="D88" i="1"/>
  <c r="V88" i="1"/>
  <c r="AC88" i="1"/>
  <c r="AD88" i="1"/>
  <c r="AE88" i="1"/>
  <c r="AF88" i="1"/>
  <c r="AB88" i="1" s="1"/>
  <c r="AG88" i="1"/>
  <c r="AH88" i="1"/>
  <c r="AI88" i="1"/>
  <c r="AJ88" i="1"/>
  <c r="CX88" i="1" s="1"/>
  <c r="W88" i="1" s="1"/>
  <c r="CQ88" i="1"/>
  <c r="CR88" i="1"/>
  <c r="CS88" i="1"/>
  <c r="CT88" i="1"/>
  <c r="CU88" i="1"/>
  <c r="T88" i="1" s="1"/>
  <c r="CV88" i="1"/>
  <c r="CW88" i="1"/>
  <c r="FR88" i="1"/>
  <c r="GL88" i="1"/>
  <c r="GN88" i="1"/>
  <c r="GP88" i="1"/>
  <c r="GV88" i="1"/>
  <c r="HC88" i="1"/>
  <c r="GX88" i="1" s="1"/>
  <c r="I89" i="1"/>
  <c r="P89" i="1" s="1"/>
  <c r="O89" i="1" s="1"/>
  <c r="GM89" i="1" s="1"/>
  <c r="GO89" i="1" s="1"/>
  <c r="AC89" i="1"/>
  <c r="AE89" i="1"/>
  <c r="AD89" i="1" s="1"/>
  <c r="AF89" i="1"/>
  <c r="AG89" i="1"/>
  <c r="AH89" i="1"/>
  <c r="AI89" i="1"/>
  <c r="AJ89" i="1"/>
  <c r="CP89" i="1"/>
  <c r="CQ89" i="1"/>
  <c r="CR89" i="1"/>
  <c r="Q89" i="1" s="1"/>
  <c r="CS89" i="1"/>
  <c r="R89" i="1" s="1"/>
  <c r="CT89" i="1"/>
  <c r="S89" i="1" s="1"/>
  <c r="CU89" i="1"/>
  <c r="T89" i="1" s="1"/>
  <c r="CV89" i="1"/>
  <c r="U89" i="1" s="1"/>
  <c r="CW89" i="1"/>
  <c r="V89" i="1" s="1"/>
  <c r="CX89" i="1"/>
  <c r="W89" i="1" s="1"/>
  <c r="CY89" i="1"/>
  <c r="X89" i="1" s="1"/>
  <c r="CZ89" i="1"/>
  <c r="Y89" i="1" s="1"/>
  <c r="FR89" i="1"/>
  <c r="GL89" i="1"/>
  <c r="GN89" i="1"/>
  <c r="GP89" i="1"/>
  <c r="GV89" i="1"/>
  <c r="GX89" i="1"/>
  <c r="HC89" i="1"/>
  <c r="AC90" i="1"/>
  <c r="AB90" i="1" s="1"/>
  <c r="AE90" i="1"/>
  <c r="AD90" i="1" s="1"/>
  <c r="AF90" i="1"/>
  <c r="AG90" i="1"/>
  <c r="CU90" i="1" s="1"/>
  <c r="T90" i="1" s="1"/>
  <c r="AH90" i="1"/>
  <c r="AI90" i="1"/>
  <c r="CW90" i="1" s="1"/>
  <c r="V90" i="1" s="1"/>
  <c r="AJ90" i="1"/>
  <c r="CQ90" i="1"/>
  <c r="P90" i="1" s="1"/>
  <c r="CR90" i="1"/>
  <c r="Q90" i="1" s="1"/>
  <c r="CS90" i="1"/>
  <c r="R90" i="1" s="1"/>
  <c r="CT90" i="1"/>
  <c r="S90" i="1" s="1"/>
  <c r="CV90" i="1"/>
  <c r="U90" i="1" s="1"/>
  <c r="CX90" i="1"/>
  <c r="W90" i="1" s="1"/>
  <c r="CY90" i="1"/>
  <c r="X90" i="1" s="1"/>
  <c r="CZ90" i="1"/>
  <c r="Y90" i="1" s="1"/>
  <c r="GL90" i="1"/>
  <c r="GN90" i="1"/>
  <c r="GO90" i="1"/>
  <c r="GP90" i="1"/>
  <c r="GV90" i="1"/>
  <c r="GX90" i="1"/>
  <c r="HC90" i="1"/>
  <c r="HH90" i="1"/>
  <c r="C91" i="1"/>
  <c r="D91" i="1"/>
  <c r="U91" i="1"/>
  <c r="V91" i="1"/>
  <c r="AC91" i="1"/>
  <c r="AD91" i="1"/>
  <c r="AE91" i="1"/>
  <c r="AF91" i="1"/>
  <c r="AG91" i="1"/>
  <c r="AH91" i="1"/>
  <c r="AI91" i="1"/>
  <c r="AJ91" i="1"/>
  <c r="CX91" i="1" s="1"/>
  <c r="W91" i="1" s="1"/>
  <c r="CQ91" i="1"/>
  <c r="CR91" i="1"/>
  <c r="CS91" i="1"/>
  <c r="CT91" i="1"/>
  <c r="CU91" i="1"/>
  <c r="T91" i="1" s="1"/>
  <c r="CV91" i="1"/>
  <c r="CW91" i="1"/>
  <c r="FR91" i="1"/>
  <c r="GL91" i="1"/>
  <c r="GN91" i="1"/>
  <c r="GP91" i="1"/>
  <c r="GV91" i="1"/>
  <c r="HC91" i="1"/>
  <c r="GX91" i="1" s="1"/>
  <c r="I92" i="1"/>
  <c r="P92" i="1" s="1"/>
  <c r="O92" i="1" s="1"/>
  <c r="AC92" i="1"/>
  <c r="AE92" i="1"/>
  <c r="AD92" i="1" s="1"/>
  <c r="AF92" i="1"/>
  <c r="AG92" i="1"/>
  <c r="AH92" i="1"/>
  <c r="AI92" i="1"/>
  <c r="AJ92" i="1"/>
  <c r="CP92" i="1"/>
  <c r="CQ92" i="1"/>
  <c r="CR92" i="1"/>
  <c r="Q92" i="1" s="1"/>
  <c r="CS92" i="1"/>
  <c r="R92" i="1" s="1"/>
  <c r="CT92" i="1"/>
  <c r="S92" i="1" s="1"/>
  <c r="CU92" i="1"/>
  <c r="T92" i="1" s="1"/>
  <c r="CV92" i="1"/>
  <c r="U92" i="1" s="1"/>
  <c r="CW92" i="1"/>
  <c r="V92" i="1" s="1"/>
  <c r="CX92" i="1"/>
  <c r="W92" i="1" s="1"/>
  <c r="CY92" i="1"/>
  <c r="X92" i="1" s="1"/>
  <c r="CZ92" i="1"/>
  <c r="Y92" i="1" s="1"/>
  <c r="FR92" i="1"/>
  <c r="GL92" i="1"/>
  <c r="GN92" i="1"/>
  <c r="GP92" i="1"/>
  <c r="GV92" i="1"/>
  <c r="GX92" i="1"/>
  <c r="HC92" i="1"/>
  <c r="AC93" i="1"/>
  <c r="AB93" i="1" s="1"/>
  <c r="AE93" i="1"/>
  <c r="AD93" i="1" s="1"/>
  <c r="AF93" i="1"/>
  <c r="AG93" i="1"/>
  <c r="CU93" i="1" s="1"/>
  <c r="T93" i="1" s="1"/>
  <c r="AH93" i="1"/>
  <c r="AI93" i="1"/>
  <c r="CW93" i="1" s="1"/>
  <c r="V93" i="1" s="1"/>
  <c r="AJ93" i="1"/>
  <c r="CQ93" i="1"/>
  <c r="P93" i="1" s="1"/>
  <c r="CP93" i="1" s="1"/>
  <c r="O93" i="1" s="1"/>
  <c r="CR93" i="1"/>
  <c r="Q93" i="1" s="1"/>
  <c r="CS93" i="1"/>
  <c r="R93" i="1" s="1"/>
  <c r="CT93" i="1"/>
  <c r="S93" i="1" s="1"/>
  <c r="CV93" i="1"/>
  <c r="U93" i="1" s="1"/>
  <c r="CX93" i="1"/>
  <c r="W93" i="1" s="1"/>
  <c r="CY93" i="1"/>
  <c r="X93" i="1" s="1"/>
  <c r="CZ93" i="1"/>
  <c r="Y93" i="1" s="1"/>
  <c r="GL93" i="1"/>
  <c r="GN93" i="1"/>
  <c r="GO93" i="1"/>
  <c r="GP93" i="1"/>
  <c r="GV93" i="1"/>
  <c r="GX93" i="1"/>
  <c r="HC93" i="1"/>
  <c r="HH93" i="1"/>
  <c r="C94" i="1"/>
  <c r="D94" i="1"/>
  <c r="U94" i="1"/>
  <c r="V94" i="1"/>
  <c r="AC94" i="1"/>
  <c r="AD94" i="1"/>
  <c r="AE94" i="1"/>
  <c r="AF94" i="1"/>
  <c r="AG94" i="1"/>
  <c r="AH94" i="1"/>
  <c r="AI94" i="1"/>
  <c r="AJ94" i="1"/>
  <c r="CX94" i="1" s="1"/>
  <c r="W94" i="1" s="1"/>
  <c r="CQ94" i="1"/>
  <c r="CR94" i="1"/>
  <c r="CS94" i="1"/>
  <c r="CT94" i="1"/>
  <c r="CU94" i="1"/>
  <c r="T94" i="1" s="1"/>
  <c r="CV94" i="1"/>
  <c r="CW94" i="1"/>
  <c r="FR94" i="1"/>
  <c r="GL94" i="1"/>
  <c r="GN94" i="1"/>
  <c r="GP94" i="1"/>
  <c r="GV94" i="1"/>
  <c r="HC94" i="1"/>
  <c r="GX94" i="1" s="1"/>
  <c r="I95" i="1"/>
  <c r="P95" i="1" s="1"/>
  <c r="O95" i="1" s="1"/>
  <c r="R95" i="1"/>
  <c r="AB95" i="1"/>
  <c r="AC95" i="1"/>
  <c r="AE95" i="1"/>
  <c r="AD95" i="1" s="1"/>
  <c r="AF95" i="1"/>
  <c r="AG95" i="1"/>
  <c r="AH95" i="1"/>
  <c r="AI95" i="1"/>
  <c r="AJ95" i="1"/>
  <c r="CP95" i="1"/>
  <c r="CQ95" i="1"/>
  <c r="CR95" i="1"/>
  <c r="Q95" i="1" s="1"/>
  <c r="CS95" i="1"/>
  <c r="CT95" i="1"/>
  <c r="S95" i="1" s="1"/>
  <c r="CU95" i="1"/>
  <c r="T95" i="1" s="1"/>
  <c r="CV95" i="1"/>
  <c r="U95" i="1" s="1"/>
  <c r="CW95" i="1"/>
  <c r="V95" i="1" s="1"/>
  <c r="CX95" i="1"/>
  <c r="W95" i="1" s="1"/>
  <c r="CY95" i="1"/>
  <c r="X95" i="1" s="1"/>
  <c r="CZ95" i="1"/>
  <c r="Y95" i="1" s="1"/>
  <c r="FR95" i="1"/>
  <c r="GL95" i="1"/>
  <c r="GN95" i="1"/>
  <c r="GP95" i="1"/>
  <c r="GV95" i="1"/>
  <c r="HC95" i="1"/>
  <c r="GX95" i="1" s="1"/>
  <c r="Q96" i="1"/>
  <c r="S96" i="1"/>
  <c r="V96" i="1"/>
  <c r="AC96" i="1"/>
  <c r="AB96" i="1" s="1"/>
  <c r="AE96" i="1"/>
  <c r="AD96" i="1" s="1"/>
  <c r="AF96" i="1"/>
  <c r="AG96" i="1"/>
  <c r="CU96" i="1" s="1"/>
  <c r="T96" i="1" s="1"/>
  <c r="AH96" i="1"/>
  <c r="AI96" i="1"/>
  <c r="AJ96" i="1"/>
  <c r="CQ96" i="1"/>
  <c r="P96" i="1" s="1"/>
  <c r="CP96" i="1" s="1"/>
  <c r="O96" i="1" s="1"/>
  <c r="CR96" i="1"/>
  <c r="CS96" i="1"/>
  <c r="R96" i="1" s="1"/>
  <c r="CT96" i="1"/>
  <c r="CV96" i="1"/>
  <c r="U96" i="1" s="1"/>
  <c r="CW96" i="1"/>
  <c r="CX96" i="1"/>
  <c r="W96" i="1" s="1"/>
  <c r="CY96" i="1"/>
  <c r="X96" i="1" s="1"/>
  <c r="CZ96" i="1"/>
  <c r="Y96" i="1" s="1"/>
  <c r="GL96" i="1"/>
  <c r="GN96" i="1"/>
  <c r="GO96" i="1"/>
  <c r="GP96" i="1"/>
  <c r="GV96" i="1"/>
  <c r="HC96" i="1"/>
  <c r="GX96" i="1" s="1"/>
  <c r="HH96" i="1"/>
  <c r="C97" i="1"/>
  <c r="D97" i="1"/>
  <c r="U97" i="1"/>
  <c r="V97" i="1"/>
  <c r="AC97" i="1"/>
  <c r="AD97" i="1"/>
  <c r="AE97" i="1"/>
  <c r="AF97" i="1"/>
  <c r="AG97" i="1"/>
  <c r="CU97" i="1" s="1"/>
  <c r="T97" i="1" s="1"/>
  <c r="AH97" i="1"/>
  <c r="AI97" i="1"/>
  <c r="AJ97" i="1"/>
  <c r="CQ97" i="1"/>
  <c r="CR97" i="1"/>
  <c r="CS97" i="1"/>
  <c r="CT97" i="1"/>
  <c r="CV97" i="1"/>
  <c r="CW97" i="1"/>
  <c r="CX97" i="1"/>
  <c r="W97" i="1" s="1"/>
  <c r="FR97" i="1"/>
  <c r="GL97" i="1"/>
  <c r="GN97" i="1"/>
  <c r="GP97" i="1"/>
  <c r="GV97" i="1"/>
  <c r="HC97" i="1" s="1"/>
  <c r="GX97" i="1" s="1"/>
  <c r="I98" i="1"/>
  <c r="P98" i="1" s="1"/>
  <c r="O98" i="1" s="1"/>
  <c r="GM98" i="1" s="1"/>
  <c r="GO98" i="1" s="1"/>
  <c r="Q98" i="1"/>
  <c r="S98" i="1"/>
  <c r="Y98" i="1"/>
  <c r="AC98" i="1"/>
  <c r="AB98" i="1" s="1"/>
  <c r="AE98" i="1"/>
  <c r="AD98" i="1" s="1"/>
  <c r="AF98" i="1"/>
  <c r="AG98" i="1"/>
  <c r="AH98" i="1"/>
  <c r="AI98" i="1"/>
  <c r="AJ98" i="1"/>
  <c r="CP98" i="1"/>
  <c r="CQ98" i="1"/>
  <c r="CR98" i="1"/>
  <c r="CS98" i="1"/>
  <c r="R98" i="1" s="1"/>
  <c r="CT98" i="1"/>
  <c r="CU98" i="1"/>
  <c r="T98" i="1" s="1"/>
  <c r="CV98" i="1"/>
  <c r="CW98" i="1"/>
  <c r="V98" i="1" s="1"/>
  <c r="CX98" i="1"/>
  <c r="W98" i="1" s="1"/>
  <c r="CY98" i="1"/>
  <c r="X98" i="1" s="1"/>
  <c r="CZ98" i="1"/>
  <c r="FR98" i="1"/>
  <c r="GL98" i="1"/>
  <c r="GN98" i="1"/>
  <c r="GP98" i="1"/>
  <c r="GV98" i="1"/>
  <c r="GX98" i="1"/>
  <c r="HC98" i="1"/>
  <c r="R99" i="1"/>
  <c r="AC99" i="1"/>
  <c r="AB99" i="1" s="1"/>
  <c r="AE99" i="1"/>
  <c r="AD99" i="1" s="1"/>
  <c r="AF99" i="1"/>
  <c r="AG99" i="1"/>
  <c r="CU99" i="1" s="1"/>
  <c r="T99" i="1" s="1"/>
  <c r="AH99" i="1"/>
  <c r="AI99" i="1"/>
  <c r="CW99" i="1" s="1"/>
  <c r="V99" i="1" s="1"/>
  <c r="AJ99" i="1"/>
  <c r="CQ99" i="1"/>
  <c r="P99" i="1" s="1"/>
  <c r="CR99" i="1"/>
  <c r="Q99" i="1" s="1"/>
  <c r="CS99" i="1"/>
  <c r="CT99" i="1"/>
  <c r="S99" i="1" s="1"/>
  <c r="CV99" i="1"/>
  <c r="U99" i="1" s="1"/>
  <c r="CX99" i="1"/>
  <c r="W99" i="1" s="1"/>
  <c r="CY99" i="1"/>
  <c r="X99" i="1" s="1"/>
  <c r="CZ99" i="1"/>
  <c r="Y99" i="1" s="1"/>
  <c r="GL99" i="1"/>
  <c r="GN99" i="1"/>
  <c r="GO99" i="1"/>
  <c r="GP99" i="1"/>
  <c r="GV99" i="1"/>
  <c r="GX99" i="1"/>
  <c r="HC99" i="1"/>
  <c r="HH99" i="1"/>
  <c r="C100" i="1"/>
  <c r="D100" i="1"/>
  <c r="U100" i="1"/>
  <c r="V100" i="1"/>
  <c r="AC100" i="1"/>
  <c r="AD100" i="1"/>
  <c r="AE100" i="1"/>
  <c r="AF100" i="1"/>
  <c r="AG100" i="1"/>
  <c r="AH100" i="1"/>
  <c r="AI100" i="1"/>
  <c r="AJ100" i="1"/>
  <c r="CX100" i="1" s="1"/>
  <c r="W100" i="1" s="1"/>
  <c r="CQ100" i="1"/>
  <c r="CR100" i="1"/>
  <c r="CS100" i="1"/>
  <c r="CT100" i="1"/>
  <c r="CU100" i="1"/>
  <c r="T100" i="1" s="1"/>
  <c r="CV100" i="1"/>
  <c r="CW100" i="1"/>
  <c r="FR100" i="1"/>
  <c r="GL100" i="1"/>
  <c r="GN100" i="1"/>
  <c r="GP100" i="1"/>
  <c r="GV100" i="1"/>
  <c r="HC100" i="1"/>
  <c r="GX100" i="1" s="1"/>
  <c r="I101" i="1"/>
  <c r="P101" i="1"/>
  <c r="O101" i="1" s="1"/>
  <c r="AC101" i="1"/>
  <c r="AE101" i="1"/>
  <c r="AD101" i="1" s="1"/>
  <c r="AF101" i="1"/>
  <c r="AG101" i="1"/>
  <c r="AH101" i="1"/>
  <c r="AI101" i="1"/>
  <c r="AJ101" i="1"/>
  <c r="CP101" i="1"/>
  <c r="CQ101" i="1"/>
  <c r="CR101" i="1"/>
  <c r="Q101" i="1" s="1"/>
  <c r="CS101" i="1"/>
  <c r="R101" i="1" s="1"/>
  <c r="CT101" i="1"/>
  <c r="S101" i="1" s="1"/>
  <c r="CU101" i="1"/>
  <c r="T101" i="1" s="1"/>
  <c r="CV101" i="1"/>
  <c r="U101" i="1" s="1"/>
  <c r="CW101" i="1"/>
  <c r="V101" i="1" s="1"/>
  <c r="CX101" i="1"/>
  <c r="W101" i="1" s="1"/>
  <c r="CY101" i="1"/>
  <c r="X101" i="1" s="1"/>
  <c r="CZ101" i="1"/>
  <c r="Y101" i="1" s="1"/>
  <c r="FR101" i="1"/>
  <c r="GL101" i="1"/>
  <c r="GN101" i="1"/>
  <c r="GP101" i="1"/>
  <c r="GV101" i="1"/>
  <c r="GX101" i="1"/>
  <c r="HC101" i="1"/>
  <c r="AC102" i="1"/>
  <c r="AB102" i="1" s="1"/>
  <c r="AE102" i="1"/>
  <c r="AD102" i="1" s="1"/>
  <c r="AF102" i="1"/>
  <c r="AG102" i="1"/>
  <c r="CU102" i="1" s="1"/>
  <c r="T102" i="1" s="1"/>
  <c r="AH102" i="1"/>
  <c r="AI102" i="1"/>
  <c r="CW102" i="1" s="1"/>
  <c r="V102" i="1" s="1"/>
  <c r="AJ102" i="1"/>
  <c r="CQ102" i="1"/>
  <c r="P102" i="1" s="1"/>
  <c r="CR102" i="1"/>
  <c r="Q102" i="1" s="1"/>
  <c r="CS102" i="1"/>
  <c r="R102" i="1" s="1"/>
  <c r="CT102" i="1"/>
  <c r="S102" i="1" s="1"/>
  <c r="CV102" i="1"/>
  <c r="U102" i="1" s="1"/>
  <c r="CX102" i="1"/>
  <c r="W102" i="1" s="1"/>
  <c r="CY102" i="1"/>
  <c r="X102" i="1" s="1"/>
  <c r="CZ102" i="1"/>
  <c r="Y102" i="1" s="1"/>
  <c r="GL102" i="1"/>
  <c r="GN102" i="1"/>
  <c r="GO102" i="1"/>
  <c r="GP102" i="1"/>
  <c r="GV102" i="1"/>
  <c r="HC102" i="1" s="1"/>
  <c r="GX102" i="1" s="1"/>
  <c r="HH102" i="1"/>
  <c r="C103" i="1"/>
  <c r="D103" i="1"/>
  <c r="U103" i="1"/>
  <c r="V103" i="1"/>
  <c r="AC103" i="1"/>
  <c r="AD103" i="1"/>
  <c r="AE103" i="1"/>
  <c r="AF103" i="1"/>
  <c r="AG103" i="1"/>
  <c r="AH103" i="1"/>
  <c r="AI103" i="1"/>
  <c r="AJ103" i="1"/>
  <c r="CX103" i="1" s="1"/>
  <c r="W103" i="1" s="1"/>
  <c r="CQ103" i="1"/>
  <c r="CR103" i="1"/>
  <c r="CS103" i="1"/>
  <c r="CT103" i="1"/>
  <c r="CU103" i="1"/>
  <c r="T103" i="1" s="1"/>
  <c r="CV103" i="1"/>
  <c r="CW103" i="1"/>
  <c r="FR103" i="1"/>
  <c r="GL103" i="1"/>
  <c r="GN103" i="1"/>
  <c r="GP103" i="1"/>
  <c r="GV103" i="1"/>
  <c r="HC103" i="1"/>
  <c r="GX103" i="1" s="1"/>
  <c r="I104" i="1"/>
  <c r="P104" i="1"/>
  <c r="O104" i="1" s="1"/>
  <c r="AC104" i="1"/>
  <c r="AE104" i="1"/>
  <c r="AD104" i="1" s="1"/>
  <c r="AF104" i="1"/>
  <c r="AG104" i="1"/>
  <c r="AH104" i="1"/>
  <c r="AI104" i="1"/>
  <c r="AJ104" i="1"/>
  <c r="CP104" i="1"/>
  <c r="CQ104" i="1"/>
  <c r="CR104" i="1"/>
  <c r="Q104" i="1" s="1"/>
  <c r="CS104" i="1"/>
  <c r="R104" i="1" s="1"/>
  <c r="CT104" i="1"/>
  <c r="S104" i="1" s="1"/>
  <c r="CU104" i="1"/>
  <c r="T104" i="1" s="1"/>
  <c r="CV104" i="1"/>
  <c r="U104" i="1" s="1"/>
  <c r="CW104" i="1"/>
  <c r="V104" i="1" s="1"/>
  <c r="CX104" i="1"/>
  <c r="W104" i="1" s="1"/>
  <c r="CY104" i="1"/>
  <c r="X104" i="1" s="1"/>
  <c r="CZ104" i="1"/>
  <c r="Y104" i="1" s="1"/>
  <c r="FR104" i="1"/>
  <c r="GL104" i="1"/>
  <c r="GN104" i="1"/>
  <c r="GP104" i="1"/>
  <c r="GV104" i="1"/>
  <c r="GX104" i="1"/>
  <c r="HC104" i="1"/>
  <c r="AC105" i="1"/>
  <c r="AB105" i="1" s="1"/>
  <c r="AE105" i="1"/>
  <c r="AD105" i="1" s="1"/>
  <c r="AF105" i="1"/>
  <c r="AG105" i="1"/>
  <c r="CU105" i="1" s="1"/>
  <c r="T105" i="1" s="1"/>
  <c r="AH105" i="1"/>
  <c r="AI105" i="1"/>
  <c r="CW105" i="1" s="1"/>
  <c r="V105" i="1" s="1"/>
  <c r="AJ105" i="1"/>
  <c r="CQ105" i="1"/>
  <c r="P105" i="1" s="1"/>
  <c r="CR105" i="1"/>
  <c r="Q105" i="1" s="1"/>
  <c r="CS105" i="1"/>
  <c r="R105" i="1" s="1"/>
  <c r="CT105" i="1"/>
  <c r="S105" i="1" s="1"/>
  <c r="CV105" i="1"/>
  <c r="U105" i="1" s="1"/>
  <c r="CX105" i="1"/>
  <c r="W105" i="1" s="1"/>
  <c r="CY105" i="1"/>
  <c r="X105" i="1" s="1"/>
  <c r="CZ105" i="1"/>
  <c r="Y105" i="1" s="1"/>
  <c r="GL105" i="1"/>
  <c r="GN105" i="1"/>
  <c r="GO105" i="1"/>
  <c r="GP105" i="1"/>
  <c r="GV105" i="1"/>
  <c r="HC105" i="1" s="1"/>
  <c r="GX105" i="1" s="1"/>
  <c r="HH105" i="1"/>
  <c r="C106" i="1"/>
  <c r="D106" i="1"/>
  <c r="U106" i="1"/>
  <c r="V106" i="1"/>
  <c r="AC106" i="1"/>
  <c r="AD106" i="1"/>
  <c r="AE106" i="1"/>
  <c r="AF106" i="1"/>
  <c r="AG106" i="1"/>
  <c r="AH106" i="1"/>
  <c r="AI106" i="1"/>
  <c r="AJ106" i="1"/>
  <c r="CX106" i="1" s="1"/>
  <c r="W106" i="1" s="1"/>
  <c r="CQ106" i="1"/>
  <c r="CR106" i="1"/>
  <c r="CS106" i="1"/>
  <c r="CT106" i="1"/>
  <c r="CU106" i="1"/>
  <c r="T106" i="1" s="1"/>
  <c r="CV106" i="1"/>
  <c r="CW106" i="1"/>
  <c r="FR106" i="1"/>
  <c r="GL106" i="1"/>
  <c r="GN106" i="1"/>
  <c r="GP106" i="1"/>
  <c r="GV106" i="1"/>
  <c r="HC106" i="1"/>
  <c r="GX106" i="1" s="1"/>
  <c r="I107" i="1"/>
  <c r="O107" i="1"/>
  <c r="P107" i="1"/>
  <c r="AC107" i="1"/>
  <c r="AE107" i="1"/>
  <c r="AD107" i="1" s="1"/>
  <c r="AF107" i="1"/>
  <c r="AG107" i="1"/>
  <c r="AH107" i="1"/>
  <c r="AI107" i="1"/>
  <c r="AJ107" i="1"/>
  <c r="CP107" i="1"/>
  <c r="CQ107" i="1"/>
  <c r="CR107" i="1"/>
  <c r="Q107" i="1" s="1"/>
  <c r="CS107" i="1"/>
  <c r="R107" i="1" s="1"/>
  <c r="CT107" i="1"/>
  <c r="S107" i="1" s="1"/>
  <c r="CU107" i="1"/>
  <c r="T107" i="1" s="1"/>
  <c r="CV107" i="1"/>
  <c r="U107" i="1" s="1"/>
  <c r="CW107" i="1"/>
  <c r="V107" i="1" s="1"/>
  <c r="CX107" i="1"/>
  <c r="W107" i="1" s="1"/>
  <c r="CY107" i="1"/>
  <c r="X107" i="1" s="1"/>
  <c r="CZ107" i="1"/>
  <c r="Y107" i="1" s="1"/>
  <c r="FR107" i="1"/>
  <c r="GL107" i="1"/>
  <c r="GN107" i="1"/>
  <c r="GP107" i="1"/>
  <c r="GV107" i="1"/>
  <c r="GX107" i="1"/>
  <c r="HC107" i="1"/>
  <c r="AC108" i="1"/>
  <c r="AB108" i="1" s="1"/>
  <c r="AE108" i="1"/>
  <c r="AD108" i="1" s="1"/>
  <c r="AF108" i="1"/>
  <c r="AG108" i="1"/>
  <c r="CU108" i="1" s="1"/>
  <c r="T108" i="1" s="1"/>
  <c r="AH108" i="1"/>
  <c r="AI108" i="1"/>
  <c r="CW108" i="1" s="1"/>
  <c r="V108" i="1" s="1"/>
  <c r="AJ108" i="1"/>
  <c r="CQ108" i="1"/>
  <c r="P108" i="1" s="1"/>
  <c r="CR108" i="1"/>
  <c r="Q108" i="1" s="1"/>
  <c r="CS108" i="1"/>
  <c r="R108" i="1" s="1"/>
  <c r="CT108" i="1"/>
  <c r="S108" i="1" s="1"/>
  <c r="CV108" i="1"/>
  <c r="U108" i="1" s="1"/>
  <c r="CX108" i="1"/>
  <c r="W108" i="1" s="1"/>
  <c r="CY108" i="1"/>
  <c r="X108" i="1" s="1"/>
  <c r="CZ108" i="1"/>
  <c r="Y108" i="1" s="1"/>
  <c r="GL108" i="1"/>
  <c r="GN108" i="1"/>
  <c r="GO108" i="1"/>
  <c r="GP108" i="1"/>
  <c r="GV108" i="1"/>
  <c r="HC108" i="1" s="1"/>
  <c r="GX108" i="1" s="1"/>
  <c r="HH108" i="1"/>
  <c r="C109" i="1"/>
  <c r="D109" i="1"/>
  <c r="U109" i="1"/>
  <c r="V109" i="1"/>
  <c r="AC109" i="1"/>
  <c r="AD109" i="1"/>
  <c r="AE109" i="1"/>
  <c r="AF109" i="1"/>
  <c r="AG109" i="1"/>
  <c r="AH109" i="1"/>
  <c r="AI109" i="1"/>
  <c r="AJ109" i="1"/>
  <c r="CX109" i="1" s="1"/>
  <c r="W109" i="1" s="1"/>
  <c r="CQ109" i="1"/>
  <c r="CR109" i="1"/>
  <c r="CS109" i="1"/>
  <c r="CT109" i="1"/>
  <c r="CU109" i="1"/>
  <c r="T109" i="1" s="1"/>
  <c r="CV109" i="1"/>
  <c r="CW109" i="1"/>
  <c r="FR109" i="1"/>
  <c r="GL109" i="1"/>
  <c r="BZ113" i="1" s="1"/>
  <c r="BZ86" i="1" s="1"/>
  <c r="GN109" i="1"/>
  <c r="GP109" i="1"/>
  <c r="GV109" i="1"/>
  <c r="HC109" i="1"/>
  <c r="GX109" i="1" s="1"/>
  <c r="I110" i="1"/>
  <c r="P110" i="1"/>
  <c r="O110" i="1" s="1"/>
  <c r="AC110" i="1"/>
  <c r="AE110" i="1"/>
  <c r="AD110" i="1" s="1"/>
  <c r="AF110" i="1"/>
  <c r="AG110" i="1"/>
  <c r="AH110" i="1"/>
  <c r="AI110" i="1"/>
  <c r="AJ110" i="1"/>
  <c r="CP110" i="1"/>
  <c r="CQ110" i="1"/>
  <c r="CR110" i="1"/>
  <c r="Q110" i="1" s="1"/>
  <c r="CS110" i="1"/>
  <c r="R110" i="1" s="1"/>
  <c r="CT110" i="1"/>
  <c r="S110" i="1" s="1"/>
  <c r="CU110" i="1"/>
  <c r="T110" i="1" s="1"/>
  <c r="CV110" i="1"/>
  <c r="U110" i="1" s="1"/>
  <c r="CW110" i="1"/>
  <c r="V110" i="1" s="1"/>
  <c r="CX110" i="1"/>
  <c r="W110" i="1" s="1"/>
  <c r="CY110" i="1"/>
  <c r="X110" i="1" s="1"/>
  <c r="CZ110" i="1"/>
  <c r="Y110" i="1" s="1"/>
  <c r="FR110" i="1"/>
  <c r="GL110" i="1"/>
  <c r="GN110" i="1"/>
  <c r="GP110" i="1"/>
  <c r="GV110" i="1"/>
  <c r="GX110" i="1"/>
  <c r="HC110" i="1"/>
  <c r="AC111" i="1"/>
  <c r="AB111" i="1" s="1"/>
  <c r="AE111" i="1"/>
  <c r="AD111" i="1" s="1"/>
  <c r="AF111" i="1"/>
  <c r="AG111" i="1"/>
  <c r="CU111" i="1" s="1"/>
  <c r="T111" i="1" s="1"/>
  <c r="AH111" i="1"/>
  <c r="AI111" i="1"/>
  <c r="CW111" i="1" s="1"/>
  <c r="V111" i="1" s="1"/>
  <c r="AJ111" i="1"/>
  <c r="CQ111" i="1"/>
  <c r="P111" i="1" s="1"/>
  <c r="CR111" i="1"/>
  <c r="Q111" i="1" s="1"/>
  <c r="CS111" i="1"/>
  <c r="R111" i="1" s="1"/>
  <c r="CT111" i="1"/>
  <c r="S111" i="1" s="1"/>
  <c r="CV111" i="1"/>
  <c r="U111" i="1" s="1"/>
  <c r="CX111" i="1"/>
  <c r="W111" i="1" s="1"/>
  <c r="CY111" i="1"/>
  <c r="X111" i="1" s="1"/>
  <c r="CZ111" i="1"/>
  <c r="Y111" i="1" s="1"/>
  <c r="GL111" i="1"/>
  <c r="GN111" i="1"/>
  <c r="GO111" i="1"/>
  <c r="GP111" i="1"/>
  <c r="GV111" i="1"/>
  <c r="HC111" i="1" s="1"/>
  <c r="GX111" i="1" s="1"/>
  <c r="HH111" i="1"/>
  <c r="B113" i="1"/>
  <c r="B86" i="1" s="1"/>
  <c r="C113" i="1"/>
  <c r="C86" i="1" s="1"/>
  <c r="D113" i="1"/>
  <c r="D86" i="1" s="1"/>
  <c r="F113" i="1"/>
  <c r="F86" i="1" s="1"/>
  <c r="G113" i="1"/>
  <c r="G86" i="1" s="1"/>
  <c r="BX113" i="1"/>
  <c r="BX86" i="1" s="1"/>
  <c r="CK113" i="1"/>
  <c r="CK86" i="1" s="1"/>
  <c r="CL113" i="1"/>
  <c r="CL86" i="1" s="1"/>
  <c r="CM113" i="1"/>
  <c r="CM86" i="1" s="1"/>
  <c r="F142" i="1"/>
  <c r="D144" i="1"/>
  <c r="E146" i="1"/>
  <c r="Z146" i="1"/>
  <c r="AA146" i="1"/>
  <c r="AM146" i="1"/>
  <c r="AN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C148" i="1"/>
  <c r="D148" i="1"/>
  <c r="U148" i="1"/>
  <c r="V148" i="1"/>
  <c r="AC148" i="1"/>
  <c r="AD148" i="1"/>
  <c r="AE148" i="1"/>
  <c r="AF148" i="1"/>
  <c r="AG148" i="1"/>
  <c r="AH148" i="1"/>
  <c r="AI148" i="1"/>
  <c r="AJ148" i="1"/>
  <c r="CX148" i="1" s="1"/>
  <c r="W148" i="1" s="1"/>
  <c r="CQ148" i="1"/>
  <c r="CR148" i="1"/>
  <c r="CS148" i="1"/>
  <c r="CT148" i="1"/>
  <c r="CU148" i="1"/>
  <c r="T148" i="1" s="1"/>
  <c r="CV148" i="1"/>
  <c r="CW148" i="1"/>
  <c r="FR148" i="1"/>
  <c r="GL148" i="1"/>
  <c r="GN148" i="1"/>
  <c r="GP148" i="1"/>
  <c r="GV148" i="1"/>
  <c r="HC148" i="1"/>
  <c r="GX148" i="1" s="1"/>
  <c r="I149" i="1"/>
  <c r="P149" i="1" s="1"/>
  <c r="O149" i="1" s="1"/>
  <c r="AC149" i="1"/>
  <c r="AB149" i="1" s="1"/>
  <c r="AE149" i="1"/>
  <c r="AD149" i="1" s="1"/>
  <c r="AF149" i="1"/>
  <c r="AG149" i="1"/>
  <c r="AH149" i="1"/>
  <c r="AI149" i="1"/>
  <c r="AJ149" i="1"/>
  <c r="CP149" i="1"/>
  <c r="CQ149" i="1"/>
  <c r="CR149" i="1"/>
  <c r="Q149" i="1" s="1"/>
  <c r="CS149" i="1"/>
  <c r="R149" i="1" s="1"/>
  <c r="CT149" i="1"/>
  <c r="S149" i="1" s="1"/>
  <c r="CU149" i="1"/>
  <c r="T149" i="1" s="1"/>
  <c r="CV149" i="1"/>
  <c r="U149" i="1" s="1"/>
  <c r="CW149" i="1"/>
  <c r="V149" i="1" s="1"/>
  <c r="CX149" i="1"/>
  <c r="W149" i="1" s="1"/>
  <c r="CY149" i="1"/>
  <c r="X149" i="1" s="1"/>
  <c r="CZ149" i="1"/>
  <c r="Y149" i="1" s="1"/>
  <c r="FR149" i="1"/>
  <c r="GL149" i="1"/>
  <c r="GN149" i="1"/>
  <c r="GP149" i="1"/>
  <c r="GV149" i="1"/>
  <c r="GX149" i="1"/>
  <c r="HC149" i="1"/>
  <c r="AC150" i="1"/>
  <c r="AE150" i="1"/>
  <c r="AD150" i="1" s="1"/>
  <c r="AF150" i="1"/>
  <c r="AG150" i="1"/>
  <c r="CU150" i="1" s="1"/>
  <c r="T150" i="1" s="1"/>
  <c r="AH150" i="1"/>
  <c r="AI150" i="1"/>
  <c r="CW150" i="1" s="1"/>
  <c r="V150" i="1" s="1"/>
  <c r="AJ150" i="1"/>
  <c r="CQ150" i="1"/>
  <c r="P150" i="1" s="1"/>
  <c r="CP150" i="1" s="1"/>
  <c r="O150" i="1" s="1"/>
  <c r="GM150" i="1" s="1"/>
  <c r="FR150" i="1" s="1"/>
  <c r="CR150" i="1"/>
  <c r="Q150" i="1" s="1"/>
  <c r="CS150" i="1"/>
  <c r="R150" i="1" s="1"/>
  <c r="CT150" i="1"/>
  <c r="S150" i="1" s="1"/>
  <c r="CV150" i="1"/>
  <c r="U150" i="1" s="1"/>
  <c r="CX150" i="1"/>
  <c r="W150" i="1" s="1"/>
  <c r="CY150" i="1"/>
  <c r="X150" i="1" s="1"/>
  <c r="CZ150" i="1"/>
  <c r="Y150" i="1" s="1"/>
  <c r="GL150" i="1"/>
  <c r="GN150" i="1"/>
  <c r="GO150" i="1"/>
  <c r="GP150" i="1"/>
  <c r="GV150" i="1"/>
  <c r="GX150" i="1"/>
  <c r="HC150" i="1"/>
  <c r="C151" i="1"/>
  <c r="D151" i="1"/>
  <c r="I151" i="1"/>
  <c r="K151" i="1"/>
  <c r="AC151" i="1"/>
  <c r="AE151" i="1"/>
  <c r="AD151" i="1" s="1"/>
  <c r="AF151" i="1"/>
  <c r="AG151" i="1"/>
  <c r="CU151" i="1" s="1"/>
  <c r="T151" i="1" s="1"/>
  <c r="AH151" i="1"/>
  <c r="AI151" i="1"/>
  <c r="AJ151" i="1"/>
  <c r="CQ151" i="1"/>
  <c r="CR151" i="1"/>
  <c r="CS151" i="1"/>
  <c r="CT151" i="1"/>
  <c r="CV151" i="1"/>
  <c r="CW151" i="1"/>
  <c r="CX151" i="1"/>
  <c r="W151" i="1" s="1"/>
  <c r="FR151" i="1"/>
  <c r="GL151" i="1"/>
  <c r="GN151" i="1"/>
  <c r="GP151" i="1"/>
  <c r="GV151" i="1"/>
  <c r="GX151" i="1"/>
  <c r="HC151" i="1"/>
  <c r="I152" i="1"/>
  <c r="AC152" i="1"/>
  <c r="AD152" i="1"/>
  <c r="AB152" i="1" s="1"/>
  <c r="AE152" i="1"/>
  <c r="AF152" i="1"/>
  <c r="AG152" i="1"/>
  <c r="AH152" i="1"/>
  <c r="AI152" i="1"/>
  <c r="AJ152" i="1"/>
  <c r="CP152" i="1"/>
  <c r="CQ152" i="1"/>
  <c r="CR152" i="1"/>
  <c r="Q152" i="1" s="1"/>
  <c r="CS152" i="1"/>
  <c r="R152" i="1" s="1"/>
  <c r="CT152" i="1"/>
  <c r="S152" i="1" s="1"/>
  <c r="CU152" i="1"/>
  <c r="T152" i="1" s="1"/>
  <c r="CV152" i="1"/>
  <c r="U152" i="1" s="1"/>
  <c r="CW152" i="1"/>
  <c r="V152" i="1" s="1"/>
  <c r="CX152" i="1"/>
  <c r="W152" i="1" s="1"/>
  <c r="CY152" i="1"/>
  <c r="X152" i="1" s="1"/>
  <c r="CZ152" i="1"/>
  <c r="Y152" i="1" s="1"/>
  <c r="FR152" i="1"/>
  <c r="GL152" i="1"/>
  <c r="GN152" i="1"/>
  <c r="GP152" i="1"/>
  <c r="CD156" i="1" s="1"/>
  <c r="CD146" i="1" s="1"/>
  <c r="GV152" i="1"/>
  <c r="HC152" i="1"/>
  <c r="GX152" i="1" s="1"/>
  <c r="AC153" i="1"/>
  <c r="AD153" i="1"/>
  <c r="AB153" i="1" s="1"/>
  <c r="AE153" i="1"/>
  <c r="AF153" i="1"/>
  <c r="AG153" i="1"/>
  <c r="AH153" i="1"/>
  <c r="CV153" i="1" s="1"/>
  <c r="U153" i="1" s="1"/>
  <c r="AI153" i="1"/>
  <c r="AJ153" i="1"/>
  <c r="CX153" i="1" s="1"/>
  <c r="W153" i="1" s="1"/>
  <c r="CQ153" i="1"/>
  <c r="P153" i="1" s="1"/>
  <c r="CR153" i="1"/>
  <c r="Q153" i="1" s="1"/>
  <c r="CS153" i="1"/>
  <c r="R153" i="1" s="1"/>
  <c r="CT153" i="1"/>
  <c r="S153" i="1" s="1"/>
  <c r="CU153" i="1"/>
  <c r="T153" i="1" s="1"/>
  <c r="CW153" i="1"/>
  <c r="V153" i="1" s="1"/>
  <c r="CY153" i="1"/>
  <c r="X153" i="1" s="1"/>
  <c r="CZ153" i="1"/>
  <c r="Y153" i="1" s="1"/>
  <c r="GL153" i="1"/>
  <c r="GN153" i="1"/>
  <c r="GO153" i="1"/>
  <c r="GP153" i="1"/>
  <c r="GV153" i="1"/>
  <c r="HC153" i="1" s="1"/>
  <c r="GX153" i="1" s="1"/>
  <c r="HH153" i="1"/>
  <c r="AC154" i="1"/>
  <c r="AB154" i="1" s="1"/>
  <c r="AE154" i="1"/>
  <c r="AD154" i="1" s="1"/>
  <c r="AF154" i="1"/>
  <c r="AG154" i="1"/>
  <c r="CU154" i="1" s="1"/>
  <c r="T154" i="1" s="1"/>
  <c r="AH154" i="1"/>
  <c r="AI154" i="1"/>
  <c r="CW154" i="1" s="1"/>
  <c r="V154" i="1" s="1"/>
  <c r="AJ154" i="1"/>
  <c r="CQ154" i="1"/>
  <c r="P154" i="1" s="1"/>
  <c r="CR154" i="1"/>
  <c r="Q154" i="1" s="1"/>
  <c r="CS154" i="1"/>
  <c r="R154" i="1" s="1"/>
  <c r="CT154" i="1"/>
  <c r="S154" i="1" s="1"/>
  <c r="CV154" i="1"/>
  <c r="U154" i="1" s="1"/>
  <c r="CX154" i="1"/>
  <c r="W154" i="1" s="1"/>
  <c r="CY154" i="1"/>
  <c r="X154" i="1" s="1"/>
  <c r="CZ154" i="1"/>
  <c r="Y154" i="1" s="1"/>
  <c r="GL154" i="1"/>
  <c r="BZ156" i="1" s="1"/>
  <c r="GN154" i="1"/>
  <c r="GO154" i="1"/>
  <c r="GP154" i="1"/>
  <c r="GV154" i="1"/>
  <c r="HC154" i="1" s="1"/>
  <c r="GX154" i="1" s="1"/>
  <c r="HH154" i="1"/>
  <c r="B156" i="1"/>
  <c r="B146" i="1" s="1"/>
  <c r="C156" i="1"/>
  <c r="C146" i="1" s="1"/>
  <c r="D156" i="1"/>
  <c r="D146" i="1" s="1"/>
  <c r="F156" i="1"/>
  <c r="F146" i="1" s="1"/>
  <c r="G156" i="1"/>
  <c r="G146" i="1" s="1"/>
  <c r="BX156" i="1"/>
  <c r="BX146" i="1" s="1"/>
  <c r="CB156" i="1"/>
  <c r="CB146" i="1" s="1"/>
  <c r="CK156" i="1"/>
  <c r="CK146" i="1" s="1"/>
  <c r="CL156" i="1"/>
  <c r="CL146" i="1" s="1"/>
  <c r="CM156" i="1"/>
  <c r="CM146" i="1" s="1"/>
  <c r="F185" i="1"/>
  <c r="D187" i="1"/>
  <c r="E189" i="1"/>
  <c r="Z189" i="1"/>
  <c r="AA189" i="1"/>
  <c r="AM189" i="1"/>
  <c r="AN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C191" i="1"/>
  <c r="D191" i="1"/>
  <c r="I191" i="1"/>
  <c r="K191" i="1"/>
  <c r="AC191" i="1"/>
  <c r="AE191" i="1"/>
  <c r="AD191" i="1" s="1"/>
  <c r="AF191" i="1"/>
  <c r="AG191" i="1"/>
  <c r="AH191" i="1"/>
  <c r="AI191" i="1"/>
  <c r="AJ191" i="1"/>
  <c r="CX191" i="1" s="1"/>
  <c r="W191" i="1" s="1"/>
  <c r="CQ191" i="1"/>
  <c r="CR191" i="1"/>
  <c r="CS191" i="1"/>
  <c r="CT191" i="1"/>
  <c r="CU191" i="1"/>
  <c r="T191" i="1" s="1"/>
  <c r="CV191" i="1"/>
  <c r="CW191" i="1"/>
  <c r="FR191" i="1"/>
  <c r="GL191" i="1"/>
  <c r="GN191" i="1"/>
  <c r="GP191" i="1"/>
  <c r="GV191" i="1"/>
  <c r="HC191" i="1" s="1"/>
  <c r="GX191" i="1" s="1"/>
  <c r="I192" i="1"/>
  <c r="AC192" i="1"/>
  <c r="AB192" i="1" s="1"/>
  <c r="AE192" i="1"/>
  <c r="AD192" i="1" s="1"/>
  <c r="AF192" i="1"/>
  <c r="AG192" i="1"/>
  <c r="AH192" i="1"/>
  <c r="AI192" i="1"/>
  <c r="AJ192" i="1"/>
  <c r="CP192" i="1"/>
  <c r="CQ192" i="1"/>
  <c r="CR192" i="1"/>
  <c r="Q192" i="1" s="1"/>
  <c r="CS192" i="1"/>
  <c r="R192" i="1" s="1"/>
  <c r="CT192" i="1"/>
  <c r="S192" i="1" s="1"/>
  <c r="CU192" i="1"/>
  <c r="T192" i="1" s="1"/>
  <c r="CV192" i="1"/>
  <c r="U192" i="1" s="1"/>
  <c r="CW192" i="1"/>
  <c r="V192" i="1" s="1"/>
  <c r="CX192" i="1"/>
  <c r="W192" i="1" s="1"/>
  <c r="CY192" i="1"/>
  <c r="X192" i="1" s="1"/>
  <c r="CZ192" i="1"/>
  <c r="Y192" i="1" s="1"/>
  <c r="FR192" i="1"/>
  <c r="GL192" i="1"/>
  <c r="GN192" i="1"/>
  <c r="GP192" i="1"/>
  <c r="GV192" i="1"/>
  <c r="GX192" i="1"/>
  <c r="HC192" i="1"/>
  <c r="AC193" i="1"/>
  <c r="AE193" i="1"/>
  <c r="AD193" i="1" s="1"/>
  <c r="AF193" i="1"/>
  <c r="AG193" i="1"/>
  <c r="CU193" i="1" s="1"/>
  <c r="T193" i="1" s="1"/>
  <c r="AH193" i="1"/>
  <c r="AI193" i="1"/>
  <c r="CW193" i="1" s="1"/>
  <c r="V193" i="1" s="1"/>
  <c r="AJ193" i="1"/>
  <c r="CQ193" i="1"/>
  <c r="P193" i="1" s="1"/>
  <c r="CR193" i="1"/>
  <c r="Q193" i="1" s="1"/>
  <c r="CS193" i="1"/>
  <c r="R193" i="1" s="1"/>
  <c r="CT193" i="1"/>
  <c r="S193" i="1" s="1"/>
  <c r="CV193" i="1"/>
  <c r="U193" i="1" s="1"/>
  <c r="CX193" i="1"/>
  <c r="W193" i="1" s="1"/>
  <c r="CY193" i="1"/>
  <c r="X193" i="1" s="1"/>
  <c r="CZ193" i="1"/>
  <c r="Y193" i="1" s="1"/>
  <c r="FR193" i="1"/>
  <c r="GL193" i="1"/>
  <c r="GN193" i="1"/>
  <c r="GP193" i="1"/>
  <c r="GV193" i="1"/>
  <c r="HC193" i="1" s="1"/>
  <c r="GX193" i="1" s="1"/>
  <c r="AC194" i="1"/>
  <c r="AE194" i="1"/>
  <c r="AD194" i="1" s="1"/>
  <c r="AF194" i="1"/>
  <c r="AG194" i="1"/>
  <c r="CU194" i="1" s="1"/>
  <c r="T194" i="1" s="1"/>
  <c r="AH194" i="1"/>
  <c r="AI194" i="1"/>
  <c r="CW194" i="1" s="1"/>
  <c r="V194" i="1" s="1"/>
  <c r="AJ194" i="1"/>
  <c r="CQ194" i="1"/>
  <c r="P194" i="1" s="1"/>
  <c r="CR194" i="1"/>
  <c r="Q194" i="1" s="1"/>
  <c r="CS194" i="1"/>
  <c r="R194" i="1" s="1"/>
  <c r="CT194" i="1"/>
  <c r="S194" i="1" s="1"/>
  <c r="CV194" i="1"/>
  <c r="U194" i="1" s="1"/>
  <c r="CX194" i="1"/>
  <c r="W194" i="1" s="1"/>
  <c r="CY194" i="1"/>
  <c r="X194" i="1" s="1"/>
  <c r="CZ194" i="1"/>
  <c r="Y194" i="1" s="1"/>
  <c r="FR194" i="1"/>
  <c r="GL194" i="1"/>
  <c r="GN194" i="1"/>
  <c r="GP194" i="1"/>
  <c r="GV194" i="1"/>
  <c r="HC194" i="1" s="1"/>
  <c r="GX194" i="1" s="1"/>
  <c r="C195" i="1"/>
  <c r="D195" i="1"/>
  <c r="I195" i="1"/>
  <c r="K195" i="1"/>
  <c r="V195" i="1"/>
  <c r="W195" i="1"/>
  <c r="AC195" i="1"/>
  <c r="AE195" i="1"/>
  <c r="AD195" i="1" s="1"/>
  <c r="AF195" i="1"/>
  <c r="AG195" i="1"/>
  <c r="CU195" i="1" s="1"/>
  <c r="T195" i="1" s="1"/>
  <c r="AH195" i="1"/>
  <c r="AI195" i="1"/>
  <c r="AJ195" i="1"/>
  <c r="CQ195" i="1"/>
  <c r="CR195" i="1"/>
  <c r="CS195" i="1"/>
  <c r="CT195" i="1"/>
  <c r="CV195" i="1"/>
  <c r="CW195" i="1"/>
  <c r="CX195" i="1"/>
  <c r="FR195" i="1"/>
  <c r="GL195" i="1"/>
  <c r="GN195" i="1"/>
  <c r="GP195" i="1"/>
  <c r="GV195" i="1"/>
  <c r="HC195" i="1" s="1"/>
  <c r="GX195" i="1" s="1"/>
  <c r="I196" i="1"/>
  <c r="AC196" i="1"/>
  <c r="AD196" i="1"/>
  <c r="AE196" i="1"/>
  <c r="AF196" i="1"/>
  <c r="AB196" i="1" s="1"/>
  <c r="AG196" i="1"/>
  <c r="AH196" i="1"/>
  <c r="AI196" i="1"/>
  <c r="AJ196" i="1"/>
  <c r="CP196" i="1"/>
  <c r="CQ196" i="1"/>
  <c r="CR196" i="1"/>
  <c r="CS196" i="1"/>
  <c r="R196" i="1" s="1"/>
  <c r="CT196" i="1"/>
  <c r="CU196" i="1"/>
  <c r="T196" i="1" s="1"/>
  <c r="CV196" i="1"/>
  <c r="CW196" i="1"/>
  <c r="V196" i="1" s="1"/>
  <c r="CX196" i="1"/>
  <c r="CY196" i="1"/>
  <c r="X196" i="1" s="1"/>
  <c r="CZ196" i="1"/>
  <c r="Y196" i="1" s="1"/>
  <c r="FR196" i="1"/>
  <c r="GL196" i="1"/>
  <c r="GN196" i="1"/>
  <c r="GP196" i="1"/>
  <c r="GV196" i="1"/>
  <c r="HC196" i="1"/>
  <c r="P197" i="1"/>
  <c r="AC197" i="1"/>
  <c r="AD197" i="1"/>
  <c r="AE197" i="1"/>
  <c r="AF197" i="1"/>
  <c r="AB197" i="1" s="1"/>
  <c r="AG197" i="1"/>
  <c r="AH197" i="1"/>
  <c r="CV197" i="1" s="1"/>
  <c r="U197" i="1" s="1"/>
  <c r="AI197" i="1"/>
  <c r="AJ197" i="1"/>
  <c r="CX197" i="1" s="1"/>
  <c r="W197" i="1" s="1"/>
  <c r="CQ197" i="1"/>
  <c r="CR197" i="1"/>
  <c r="Q197" i="1" s="1"/>
  <c r="CS197" i="1"/>
  <c r="R197" i="1" s="1"/>
  <c r="CT197" i="1"/>
  <c r="S197" i="1" s="1"/>
  <c r="CU197" i="1"/>
  <c r="T197" i="1" s="1"/>
  <c r="CW197" i="1"/>
  <c r="V197" i="1" s="1"/>
  <c r="CY197" i="1"/>
  <c r="X197" i="1" s="1"/>
  <c r="CZ197" i="1"/>
  <c r="Y197" i="1" s="1"/>
  <c r="FR197" i="1"/>
  <c r="GL197" i="1"/>
  <c r="GN197" i="1"/>
  <c r="GP197" i="1"/>
  <c r="GV197" i="1"/>
  <c r="HC197" i="1" s="1"/>
  <c r="GX197" i="1" s="1"/>
  <c r="I198" i="1"/>
  <c r="K198" i="1"/>
  <c r="P198" i="1"/>
  <c r="AC198" i="1"/>
  <c r="AD198" i="1"/>
  <c r="AE198" i="1"/>
  <c r="AF198" i="1"/>
  <c r="AB198" i="1" s="1"/>
  <c r="AG198" i="1"/>
  <c r="AH198" i="1"/>
  <c r="CV198" i="1" s="1"/>
  <c r="U198" i="1" s="1"/>
  <c r="AI198" i="1"/>
  <c r="AJ198" i="1"/>
  <c r="CX198" i="1" s="1"/>
  <c r="W198" i="1" s="1"/>
  <c r="CQ198" i="1"/>
  <c r="CR198" i="1"/>
  <c r="Q198" i="1" s="1"/>
  <c r="CS198" i="1"/>
  <c r="R198" i="1" s="1"/>
  <c r="CT198" i="1"/>
  <c r="S198" i="1" s="1"/>
  <c r="CU198" i="1"/>
  <c r="T198" i="1" s="1"/>
  <c r="CW198" i="1"/>
  <c r="V198" i="1" s="1"/>
  <c r="CY198" i="1"/>
  <c r="X198" i="1" s="1"/>
  <c r="CZ198" i="1"/>
  <c r="Y198" i="1" s="1"/>
  <c r="FR198" i="1"/>
  <c r="GL198" i="1"/>
  <c r="GN198" i="1"/>
  <c r="GP198" i="1"/>
  <c r="GV198" i="1"/>
  <c r="HC198" i="1" s="1"/>
  <c r="GX198" i="1" s="1"/>
  <c r="Q199" i="1"/>
  <c r="V199" i="1"/>
  <c r="AC199" i="1"/>
  <c r="AE199" i="1"/>
  <c r="AD199" i="1" s="1"/>
  <c r="AB199" i="1" s="1"/>
  <c r="AF199" i="1"/>
  <c r="AG199" i="1"/>
  <c r="AH199" i="1"/>
  <c r="AI199" i="1"/>
  <c r="AJ199" i="1"/>
  <c r="CX199" i="1" s="1"/>
  <c r="W199" i="1" s="1"/>
  <c r="CQ199" i="1"/>
  <c r="P199" i="1" s="1"/>
  <c r="CR199" i="1"/>
  <c r="CS199" i="1"/>
  <c r="R199" i="1" s="1"/>
  <c r="CT199" i="1"/>
  <c r="S199" i="1" s="1"/>
  <c r="CU199" i="1"/>
  <c r="T199" i="1" s="1"/>
  <c r="CV199" i="1"/>
  <c r="U199" i="1" s="1"/>
  <c r="CW199" i="1"/>
  <c r="CY199" i="1"/>
  <c r="X199" i="1" s="1"/>
  <c r="CZ199" i="1"/>
  <c r="Y199" i="1" s="1"/>
  <c r="FR199" i="1"/>
  <c r="GL199" i="1"/>
  <c r="GN199" i="1"/>
  <c r="GP199" i="1"/>
  <c r="GV199" i="1"/>
  <c r="GX199" i="1"/>
  <c r="HC199" i="1"/>
  <c r="I200" i="1"/>
  <c r="K200" i="1"/>
  <c r="T200" i="1"/>
  <c r="V200" i="1"/>
  <c r="AC200" i="1"/>
  <c r="AD200" i="1"/>
  <c r="AE200" i="1"/>
  <c r="AF200" i="1"/>
  <c r="AB200" i="1" s="1"/>
  <c r="AG200" i="1"/>
  <c r="AH200" i="1"/>
  <c r="CV200" i="1" s="1"/>
  <c r="U200" i="1" s="1"/>
  <c r="AI200" i="1"/>
  <c r="AJ200" i="1"/>
  <c r="CQ200" i="1"/>
  <c r="P200" i="1" s="1"/>
  <c r="CR200" i="1"/>
  <c r="Q200" i="1" s="1"/>
  <c r="CS200" i="1"/>
  <c r="R200" i="1" s="1"/>
  <c r="CT200" i="1"/>
  <c r="S200" i="1" s="1"/>
  <c r="CU200" i="1"/>
  <c r="CW200" i="1"/>
  <c r="CX200" i="1"/>
  <c r="W200" i="1" s="1"/>
  <c r="CY200" i="1"/>
  <c r="X200" i="1" s="1"/>
  <c r="CZ200" i="1"/>
  <c r="Y200" i="1" s="1"/>
  <c r="FR200" i="1"/>
  <c r="GL200" i="1"/>
  <c r="GN200" i="1"/>
  <c r="GP200" i="1"/>
  <c r="GV200" i="1"/>
  <c r="HC200" i="1"/>
  <c r="GX200" i="1" s="1"/>
  <c r="C201" i="1"/>
  <c r="D201" i="1"/>
  <c r="U201" i="1"/>
  <c r="V201" i="1"/>
  <c r="AC201" i="1"/>
  <c r="AE201" i="1"/>
  <c r="AD201" i="1" s="1"/>
  <c r="AF201" i="1"/>
  <c r="AG201" i="1"/>
  <c r="CU201" i="1" s="1"/>
  <c r="T201" i="1" s="1"/>
  <c r="AH201" i="1"/>
  <c r="AI201" i="1"/>
  <c r="AJ201" i="1"/>
  <c r="CQ201" i="1"/>
  <c r="CR201" i="1"/>
  <c r="CS201" i="1"/>
  <c r="CT201" i="1"/>
  <c r="CV201" i="1"/>
  <c r="CW201" i="1"/>
  <c r="CX201" i="1"/>
  <c r="W201" i="1" s="1"/>
  <c r="FR201" i="1"/>
  <c r="GL201" i="1"/>
  <c r="GN201" i="1"/>
  <c r="GP201" i="1"/>
  <c r="GV201" i="1"/>
  <c r="GX201" i="1"/>
  <c r="HC201" i="1"/>
  <c r="I202" i="1"/>
  <c r="P202" i="1"/>
  <c r="O202" i="1" s="1"/>
  <c r="AC202" i="1"/>
  <c r="AD202" i="1"/>
  <c r="AB202" i="1" s="1"/>
  <c r="AE202" i="1"/>
  <c r="AF202" i="1"/>
  <c r="AG202" i="1"/>
  <c r="AH202" i="1"/>
  <c r="AI202" i="1"/>
  <c r="AJ202" i="1"/>
  <c r="CP202" i="1"/>
  <c r="CQ202" i="1"/>
  <c r="CR202" i="1"/>
  <c r="Q202" i="1" s="1"/>
  <c r="CS202" i="1"/>
  <c r="R202" i="1" s="1"/>
  <c r="CT202" i="1"/>
  <c r="S202" i="1" s="1"/>
  <c r="CU202" i="1"/>
  <c r="T202" i="1" s="1"/>
  <c r="CV202" i="1"/>
  <c r="U202" i="1" s="1"/>
  <c r="CW202" i="1"/>
  <c r="V202" i="1" s="1"/>
  <c r="CX202" i="1"/>
  <c r="W202" i="1" s="1"/>
  <c r="CY202" i="1"/>
  <c r="X202" i="1" s="1"/>
  <c r="CZ202" i="1"/>
  <c r="Y202" i="1" s="1"/>
  <c r="FR202" i="1"/>
  <c r="GL202" i="1"/>
  <c r="GN202" i="1"/>
  <c r="GP202" i="1"/>
  <c r="GV202" i="1"/>
  <c r="HC202" i="1"/>
  <c r="GX202" i="1" s="1"/>
  <c r="AC203" i="1"/>
  <c r="AD203" i="1"/>
  <c r="AB203" i="1" s="1"/>
  <c r="AE203" i="1"/>
  <c r="AF203" i="1"/>
  <c r="AG203" i="1"/>
  <c r="AH203" i="1"/>
  <c r="CV203" i="1" s="1"/>
  <c r="U203" i="1" s="1"/>
  <c r="AI203" i="1"/>
  <c r="AJ203" i="1"/>
  <c r="CX203" i="1" s="1"/>
  <c r="W203" i="1" s="1"/>
  <c r="CQ203" i="1"/>
  <c r="P203" i="1" s="1"/>
  <c r="CP203" i="1" s="1"/>
  <c r="O203" i="1" s="1"/>
  <c r="CR203" i="1"/>
  <c r="Q203" i="1" s="1"/>
  <c r="CS203" i="1"/>
  <c r="R203" i="1" s="1"/>
  <c r="CT203" i="1"/>
  <c r="S203" i="1" s="1"/>
  <c r="CU203" i="1"/>
  <c r="T203" i="1" s="1"/>
  <c r="CW203" i="1"/>
  <c r="V203" i="1" s="1"/>
  <c r="CY203" i="1"/>
  <c r="X203" i="1" s="1"/>
  <c r="CZ203" i="1"/>
  <c r="Y203" i="1" s="1"/>
  <c r="GL203" i="1"/>
  <c r="GN203" i="1"/>
  <c r="GO203" i="1"/>
  <c r="GP203" i="1"/>
  <c r="GV203" i="1"/>
  <c r="HC203" i="1" s="1"/>
  <c r="GX203" i="1" s="1"/>
  <c r="C204" i="1"/>
  <c r="D204" i="1"/>
  <c r="I204" i="1"/>
  <c r="K204" i="1"/>
  <c r="AC204" i="1"/>
  <c r="AE204" i="1"/>
  <c r="AD204" i="1" s="1"/>
  <c r="AB204" i="1" s="1"/>
  <c r="AF204" i="1"/>
  <c r="AG204" i="1"/>
  <c r="AH204" i="1"/>
  <c r="AI204" i="1"/>
  <c r="AJ204" i="1"/>
  <c r="CX204" i="1" s="1"/>
  <c r="W204" i="1" s="1"/>
  <c r="CQ204" i="1"/>
  <c r="CR204" i="1"/>
  <c r="CS204" i="1"/>
  <c r="CT204" i="1"/>
  <c r="CU204" i="1"/>
  <c r="T204" i="1" s="1"/>
  <c r="CV204" i="1"/>
  <c r="CW204" i="1"/>
  <c r="FR204" i="1"/>
  <c r="GL204" i="1"/>
  <c r="GN204" i="1"/>
  <c r="GP204" i="1"/>
  <c r="GV204" i="1"/>
  <c r="HC204" i="1" s="1"/>
  <c r="GX204" i="1" s="1"/>
  <c r="I205" i="1"/>
  <c r="AC205" i="1"/>
  <c r="AB205" i="1" s="1"/>
  <c r="AE205" i="1"/>
  <c r="AD205" i="1" s="1"/>
  <c r="AF205" i="1"/>
  <c r="AG205" i="1"/>
  <c r="AH205" i="1"/>
  <c r="AI205" i="1"/>
  <c r="AJ205" i="1"/>
  <c r="CP205" i="1"/>
  <c r="CQ205" i="1"/>
  <c r="CR205" i="1"/>
  <c r="Q205" i="1" s="1"/>
  <c r="CS205" i="1"/>
  <c r="R205" i="1" s="1"/>
  <c r="CT205" i="1"/>
  <c r="S205" i="1" s="1"/>
  <c r="CU205" i="1"/>
  <c r="T205" i="1" s="1"/>
  <c r="CV205" i="1"/>
  <c r="U205" i="1" s="1"/>
  <c r="CW205" i="1"/>
  <c r="V205" i="1" s="1"/>
  <c r="CX205" i="1"/>
  <c r="W205" i="1" s="1"/>
  <c r="CY205" i="1"/>
  <c r="X205" i="1" s="1"/>
  <c r="CZ205" i="1"/>
  <c r="Y205" i="1" s="1"/>
  <c r="FR205" i="1"/>
  <c r="GL205" i="1"/>
  <c r="GN205" i="1"/>
  <c r="GP205" i="1"/>
  <c r="GV205" i="1"/>
  <c r="GX205" i="1"/>
  <c r="HC205" i="1"/>
  <c r="C206" i="1"/>
  <c r="D206" i="1"/>
  <c r="I206" i="1"/>
  <c r="K206" i="1"/>
  <c r="AC206" i="1"/>
  <c r="AE206" i="1"/>
  <c r="AD206" i="1" s="1"/>
  <c r="AF206" i="1"/>
  <c r="AG206" i="1"/>
  <c r="CU206" i="1" s="1"/>
  <c r="T206" i="1" s="1"/>
  <c r="AH206" i="1"/>
  <c r="AI206" i="1"/>
  <c r="AJ206" i="1"/>
  <c r="CQ206" i="1"/>
  <c r="CR206" i="1"/>
  <c r="CS206" i="1"/>
  <c r="CT206" i="1"/>
  <c r="CV206" i="1"/>
  <c r="CW206" i="1"/>
  <c r="CX206" i="1"/>
  <c r="W206" i="1" s="1"/>
  <c r="FR206" i="1"/>
  <c r="GL206" i="1"/>
  <c r="GN206" i="1"/>
  <c r="GP206" i="1"/>
  <c r="GV206" i="1"/>
  <c r="HC206" i="1" s="1"/>
  <c r="GX206" i="1" s="1"/>
  <c r="I207" i="1"/>
  <c r="AC207" i="1"/>
  <c r="AD207" i="1"/>
  <c r="AE207" i="1"/>
  <c r="AF207" i="1"/>
  <c r="AB207" i="1" s="1"/>
  <c r="AG207" i="1"/>
  <c r="AH207" i="1"/>
  <c r="AI207" i="1"/>
  <c r="AJ207" i="1"/>
  <c r="CP207" i="1"/>
  <c r="CQ207" i="1"/>
  <c r="CR207" i="1"/>
  <c r="Q207" i="1" s="1"/>
  <c r="CS207" i="1"/>
  <c r="R207" i="1" s="1"/>
  <c r="CT207" i="1"/>
  <c r="S207" i="1" s="1"/>
  <c r="CU207" i="1"/>
  <c r="T207" i="1" s="1"/>
  <c r="CV207" i="1"/>
  <c r="U207" i="1" s="1"/>
  <c r="CW207" i="1"/>
  <c r="V207" i="1" s="1"/>
  <c r="CX207" i="1"/>
  <c r="W207" i="1" s="1"/>
  <c r="CY207" i="1"/>
  <c r="X207" i="1" s="1"/>
  <c r="CZ207" i="1"/>
  <c r="Y207" i="1" s="1"/>
  <c r="FR207" i="1"/>
  <c r="GL207" i="1"/>
  <c r="GN207" i="1"/>
  <c r="GP207" i="1"/>
  <c r="GV207" i="1"/>
  <c r="HC207" i="1"/>
  <c r="GX207" i="1" s="1"/>
  <c r="C208" i="1"/>
  <c r="D208" i="1"/>
  <c r="I208" i="1"/>
  <c r="K208" i="1"/>
  <c r="AC208" i="1"/>
  <c r="AE208" i="1"/>
  <c r="AD208" i="1" s="1"/>
  <c r="AF208" i="1"/>
  <c r="AG208" i="1"/>
  <c r="AH208" i="1"/>
  <c r="AI208" i="1"/>
  <c r="AJ208" i="1"/>
  <c r="CX208" i="1" s="1"/>
  <c r="W208" i="1" s="1"/>
  <c r="CQ208" i="1"/>
  <c r="CR208" i="1"/>
  <c r="CS208" i="1"/>
  <c r="CT208" i="1"/>
  <c r="CU208" i="1"/>
  <c r="T208" i="1" s="1"/>
  <c r="CV208" i="1"/>
  <c r="CW208" i="1"/>
  <c r="FR208" i="1"/>
  <c r="GL208" i="1"/>
  <c r="GN208" i="1"/>
  <c r="GP208" i="1"/>
  <c r="GV208" i="1"/>
  <c r="HC208" i="1"/>
  <c r="GX208" i="1" s="1"/>
  <c r="I209" i="1"/>
  <c r="AC209" i="1"/>
  <c r="AB209" i="1" s="1"/>
  <c r="AE209" i="1"/>
  <c r="AD209" i="1" s="1"/>
  <c r="AF209" i="1"/>
  <c r="AG209" i="1"/>
  <c r="AH209" i="1"/>
  <c r="AI209" i="1"/>
  <c r="AJ209" i="1"/>
  <c r="CP209" i="1"/>
  <c r="CQ209" i="1"/>
  <c r="CR209" i="1"/>
  <c r="Q209" i="1" s="1"/>
  <c r="CS209" i="1"/>
  <c r="R209" i="1" s="1"/>
  <c r="CT209" i="1"/>
  <c r="S209" i="1" s="1"/>
  <c r="CU209" i="1"/>
  <c r="T209" i="1" s="1"/>
  <c r="CV209" i="1"/>
  <c r="U209" i="1" s="1"/>
  <c r="CW209" i="1"/>
  <c r="V209" i="1" s="1"/>
  <c r="CX209" i="1"/>
  <c r="W209" i="1" s="1"/>
  <c r="CY209" i="1"/>
  <c r="X209" i="1" s="1"/>
  <c r="CZ209" i="1"/>
  <c r="Y209" i="1" s="1"/>
  <c r="FR209" i="1"/>
  <c r="GL209" i="1"/>
  <c r="GN209" i="1"/>
  <c r="GP209" i="1"/>
  <c r="GV209" i="1"/>
  <c r="GX209" i="1"/>
  <c r="HC209" i="1"/>
  <c r="C210" i="1"/>
  <c r="D210" i="1"/>
  <c r="I210" i="1"/>
  <c r="K210" i="1"/>
  <c r="AC210" i="1"/>
  <c r="AE210" i="1"/>
  <c r="AD210" i="1" s="1"/>
  <c r="AF210" i="1"/>
  <c r="AG210" i="1"/>
  <c r="CU210" i="1" s="1"/>
  <c r="T210" i="1" s="1"/>
  <c r="AH210" i="1"/>
  <c r="AI210" i="1"/>
  <c r="AJ210" i="1"/>
  <c r="CQ210" i="1"/>
  <c r="CR210" i="1"/>
  <c r="CS210" i="1"/>
  <c r="CT210" i="1"/>
  <c r="CV210" i="1"/>
  <c r="CW210" i="1"/>
  <c r="CX210" i="1"/>
  <c r="W210" i="1" s="1"/>
  <c r="FR210" i="1"/>
  <c r="GL210" i="1"/>
  <c r="GN210" i="1"/>
  <c r="GP210" i="1"/>
  <c r="GV210" i="1"/>
  <c r="GX210" i="1"/>
  <c r="HC210" i="1"/>
  <c r="I211" i="1"/>
  <c r="AC211" i="1"/>
  <c r="AD211" i="1"/>
  <c r="AB211" i="1" s="1"/>
  <c r="AE211" i="1"/>
  <c r="AF211" i="1"/>
  <c r="AG211" i="1"/>
  <c r="AH211" i="1"/>
  <c r="AI211" i="1"/>
  <c r="AJ211" i="1"/>
  <c r="CP211" i="1"/>
  <c r="CQ211" i="1"/>
  <c r="CR211" i="1"/>
  <c r="Q211" i="1" s="1"/>
  <c r="CS211" i="1"/>
  <c r="R211" i="1" s="1"/>
  <c r="CT211" i="1"/>
  <c r="S211" i="1" s="1"/>
  <c r="CU211" i="1"/>
  <c r="T211" i="1" s="1"/>
  <c r="CV211" i="1"/>
  <c r="U211" i="1" s="1"/>
  <c r="CW211" i="1"/>
  <c r="V211" i="1" s="1"/>
  <c r="CX211" i="1"/>
  <c r="W211" i="1" s="1"/>
  <c r="CY211" i="1"/>
  <c r="X211" i="1" s="1"/>
  <c r="CZ211" i="1"/>
  <c r="Y211" i="1" s="1"/>
  <c r="FR211" i="1"/>
  <c r="GL211" i="1"/>
  <c r="GN211" i="1"/>
  <c r="GP211" i="1"/>
  <c r="GV211" i="1"/>
  <c r="HC211" i="1"/>
  <c r="GX211" i="1" s="1"/>
  <c r="I212" i="1"/>
  <c r="K212" i="1"/>
  <c r="AC212" i="1"/>
  <c r="AD212" i="1"/>
  <c r="AE212" i="1"/>
  <c r="AF212" i="1"/>
  <c r="AB212" i="1" s="1"/>
  <c r="AG212" i="1"/>
  <c r="AH212" i="1"/>
  <c r="CV212" i="1" s="1"/>
  <c r="U212" i="1" s="1"/>
  <c r="AI212" i="1"/>
  <c r="AJ212" i="1"/>
  <c r="CX212" i="1" s="1"/>
  <c r="W212" i="1" s="1"/>
  <c r="CQ212" i="1"/>
  <c r="P212" i="1" s="1"/>
  <c r="CP212" i="1" s="1"/>
  <c r="O212" i="1" s="1"/>
  <c r="GM212" i="1" s="1"/>
  <c r="GO212" i="1" s="1"/>
  <c r="CR212" i="1"/>
  <c r="Q212" i="1" s="1"/>
  <c r="CS212" i="1"/>
  <c r="R212" i="1" s="1"/>
  <c r="CT212" i="1"/>
  <c r="S212" i="1" s="1"/>
  <c r="CU212" i="1"/>
  <c r="T212" i="1" s="1"/>
  <c r="CW212" i="1"/>
  <c r="V212" i="1" s="1"/>
  <c r="CY212" i="1"/>
  <c r="X212" i="1" s="1"/>
  <c r="CZ212" i="1"/>
  <c r="Y212" i="1" s="1"/>
  <c r="FR212" i="1"/>
  <c r="GL212" i="1"/>
  <c r="GN212" i="1"/>
  <c r="GP212" i="1"/>
  <c r="GV212" i="1"/>
  <c r="HC212" i="1"/>
  <c r="GX212" i="1" s="1"/>
  <c r="I213" i="1"/>
  <c r="K213" i="1"/>
  <c r="AC213" i="1"/>
  <c r="AD213" i="1"/>
  <c r="AB213" i="1" s="1"/>
  <c r="AE213" i="1"/>
  <c r="AF213" i="1"/>
  <c r="AG213" i="1"/>
  <c r="AH213" i="1"/>
  <c r="CV213" i="1" s="1"/>
  <c r="U213" i="1" s="1"/>
  <c r="AI213" i="1"/>
  <c r="AJ213" i="1"/>
  <c r="CX213" i="1" s="1"/>
  <c r="W213" i="1" s="1"/>
  <c r="CQ213" i="1"/>
  <c r="P213" i="1" s="1"/>
  <c r="CP213" i="1" s="1"/>
  <c r="O213" i="1" s="1"/>
  <c r="CR213" i="1"/>
  <c r="Q213" i="1" s="1"/>
  <c r="CS213" i="1"/>
  <c r="R213" i="1" s="1"/>
  <c r="CT213" i="1"/>
  <c r="S213" i="1" s="1"/>
  <c r="CU213" i="1"/>
  <c r="T213" i="1" s="1"/>
  <c r="CW213" i="1"/>
  <c r="V213" i="1" s="1"/>
  <c r="CY213" i="1"/>
  <c r="X213" i="1" s="1"/>
  <c r="CZ213" i="1"/>
  <c r="Y213" i="1" s="1"/>
  <c r="FR213" i="1"/>
  <c r="GL213" i="1"/>
  <c r="GN213" i="1"/>
  <c r="GP213" i="1"/>
  <c r="GV213" i="1"/>
  <c r="HC213" i="1" s="1"/>
  <c r="GX213" i="1" s="1"/>
  <c r="I214" i="1"/>
  <c r="K214" i="1"/>
  <c r="AC214" i="1"/>
  <c r="AD214" i="1"/>
  <c r="AE214" i="1"/>
  <c r="AF214" i="1"/>
  <c r="AB214" i="1" s="1"/>
  <c r="AG214" i="1"/>
  <c r="AH214" i="1"/>
  <c r="CV214" i="1" s="1"/>
  <c r="U214" i="1" s="1"/>
  <c r="AI214" i="1"/>
  <c r="AJ214" i="1"/>
  <c r="CX214" i="1" s="1"/>
  <c r="W214" i="1" s="1"/>
  <c r="CQ214" i="1"/>
  <c r="P214" i="1" s="1"/>
  <c r="CR214" i="1"/>
  <c r="Q214" i="1" s="1"/>
  <c r="CS214" i="1"/>
  <c r="R214" i="1" s="1"/>
  <c r="CT214" i="1"/>
  <c r="S214" i="1" s="1"/>
  <c r="CU214" i="1"/>
  <c r="T214" i="1" s="1"/>
  <c r="CW214" i="1"/>
  <c r="V214" i="1" s="1"/>
  <c r="CY214" i="1"/>
  <c r="X214" i="1" s="1"/>
  <c r="CZ214" i="1"/>
  <c r="Y214" i="1" s="1"/>
  <c r="FR214" i="1"/>
  <c r="GL214" i="1"/>
  <c r="GN214" i="1"/>
  <c r="GP214" i="1"/>
  <c r="GV214" i="1"/>
  <c r="HC214" i="1"/>
  <c r="GX214" i="1" s="1"/>
  <c r="I215" i="1"/>
  <c r="K215" i="1"/>
  <c r="AC215" i="1"/>
  <c r="AD215" i="1"/>
  <c r="AB215" i="1" s="1"/>
  <c r="AE215" i="1"/>
  <c r="AF215" i="1"/>
  <c r="AG215" i="1"/>
  <c r="AH215" i="1"/>
  <c r="CV215" i="1" s="1"/>
  <c r="U215" i="1" s="1"/>
  <c r="AI215" i="1"/>
  <c r="AJ215" i="1"/>
  <c r="CX215" i="1" s="1"/>
  <c r="W215" i="1" s="1"/>
  <c r="CQ215" i="1"/>
  <c r="P215" i="1" s="1"/>
  <c r="CR215" i="1"/>
  <c r="Q215" i="1" s="1"/>
  <c r="CS215" i="1"/>
  <c r="R215" i="1" s="1"/>
  <c r="CT215" i="1"/>
  <c r="S215" i="1" s="1"/>
  <c r="CU215" i="1"/>
  <c r="T215" i="1" s="1"/>
  <c r="CW215" i="1"/>
  <c r="V215" i="1" s="1"/>
  <c r="CY215" i="1"/>
  <c r="X215" i="1" s="1"/>
  <c r="CZ215" i="1"/>
  <c r="Y215" i="1" s="1"/>
  <c r="FR215" i="1"/>
  <c r="GL215" i="1"/>
  <c r="GN215" i="1"/>
  <c r="GP215" i="1"/>
  <c r="GV215" i="1"/>
  <c r="HC215" i="1" s="1"/>
  <c r="GX215" i="1" s="1"/>
  <c r="I216" i="1"/>
  <c r="K216" i="1"/>
  <c r="AC216" i="1"/>
  <c r="AD216" i="1"/>
  <c r="AE216" i="1"/>
  <c r="AF216" i="1"/>
  <c r="AB216" i="1" s="1"/>
  <c r="AG216" i="1"/>
  <c r="AH216" i="1"/>
  <c r="CV216" i="1" s="1"/>
  <c r="U216" i="1" s="1"/>
  <c r="AI216" i="1"/>
  <c r="AJ216" i="1"/>
  <c r="CX216" i="1" s="1"/>
  <c r="W216" i="1" s="1"/>
  <c r="CQ216" i="1"/>
  <c r="P216" i="1" s="1"/>
  <c r="CR216" i="1"/>
  <c r="Q216" i="1" s="1"/>
  <c r="CS216" i="1"/>
  <c r="R216" i="1" s="1"/>
  <c r="CT216" i="1"/>
  <c r="S216" i="1" s="1"/>
  <c r="CU216" i="1"/>
  <c r="T216" i="1" s="1"/>
  <c r="CW216" i="1"/>
  <c r="V216" i="1" s="1"/>
  <c r="CY216" i="1"/>
  <c r="X216" i="1" s="1"/>
  <c r="CZ216" i="1"/>
  <c r="Y216" i="1" s="1"/>
  <c r="FR216" i="1"/>
  <c r="GL216" i="1"/>
  <c r="GN216" i="1"/>
  <c r="GP216" i="1"/>
  <c r="GV216" i="1"/>
  <c r="HC216" i="1"/>
  <c r="GX216" i="1" s="1"/>
  <c r="C217" i="1"/>
  <c r="D217" i="1"/>
  <c r="I217" i="1"/>
  <c r="K217" i="1"/>
  <c r="AC217" i="1"/>
  <c r="AE217" i="1"/>
  <c r="AD217" i="1" s="1"/>
  <c r="AF217" i="1"/>
  <c r="AG217" i="1"/>
  <c r="AH217" i="1"/>
  <c r="AI217" i="1"/>
  <c r="AJ217" i="1"/>
  <c r="CX217" i="1" s="1"/>
  <c r="W217" i="1" s="1"/>
  <c r="CQ217" i="1"/>
  <c r="CR217" i="1"/>
  <c r="CS217" i="1"/>
  <c r="CT217" i="1"/>
  <c r="CU217" i="1"/>
  <c r="T217" i="1" s="1"/>
  <c r="CV217" i="1"/>
  <c r="CW217" i="1"/>
  <c r="FR217" i="1"/>
  <c r="GL217" i="1"/>
  <c r="GN217" i="1"/>
  <c r="GP217" i="1"/>
  <c r="GV217" i="1"/>
  <c r="HC217" i="1"/>
  <c r="GX217" i="1" s="1"/>
  <c r="I218" i="1"/>
  <c r="AC218" i="1"/>
  <c r="AB218" i="1" s="1"/>
  <c r="AE218" i="1"/>
  <c r="AD218" i="1" s="1"/>
  <c r="AF218" i="1"/>
  <c r="AG218" i="1"/>
  <c r="AH218" i="1"/>
  <c r="AI218" i="1"/>
  <c r="AJ218" i="1"/>
  <c r="CP218" i="1"/>
  <c r="CQ218" i="1"/>
  <c r="CR218" i="1"/>
  <c r="Q218" i="1" s="1"/>
  <c r="CS218" i="1"/>
  <c r="R218" i="1" s="1"/>
  <c r="CT218" i="1"/>
  <c r="S218" i="1" s="1"/>
  <c r="CU218" i="1"/>
  <c r="T218" i="1" s="1"/>
  <c r="CV218" i="1"/>
  <c r="U218" i="1" s="1"/>
  <c r="CW218" i="1"/>
  <c r="V218" i="1" s="1"/>
  <c r="CX218" i="1"/>
  <c r="W218" i="1" s="1"/>
  <c r="CY218" i="1"/>
  <c r="X218" i="1" s="1"/>
  <c r="CZ218" i="1"/>
  <c r="Y218" i="1" s="1"/>
  <c r="FR218" i="1"/>
  <c r="GL218" i="1"/>
  <c r="GN218" i="1"/>
  <c r="GP218" i="1"/>
  <c r="GV218" i="1"/>
  <c r="GX218" i="1"/>
  <c r="HC218" i="1"/>
  <c r="I219" i="1"/>
  <c r="AC219" i="1"/>
  <c r="AD219" i="1"/>
  <c r="AB219" i="1" s="1"/>
  <c r="AE219" i="1"/>
  <c r="AF219" i="1"/>
  <c r="AG219" i="1"/>
  <c r="AH219" i="1"/>
  <c r="CV219" i="1" s="1"/>
  <c r="U219" i="1" s="1"/>
  <c r="AI219" i="1"/>
  <c r="AJ219" i="1"/>
  <c r="CX219" i="1" s="1"/>
  <c r="W219" i="1" s="1"/>
  <c r="CQ219" i="1"/>
  <c r="P219" i="1" s="1"/>
  <c r="CP219" i="1" s="1"/>
  <c r="O219" i="1" s="1"/>
  <c r="CR219" i="1"/>
  <c r="Q219" i="1" s="1"/>
  <c r="CS219" i="1"/>
  <c r="R219" i="1" s="1"/>
  <c r="CT219" i="1"/>
  <c r="S219" i="1" s="1"/>
  <c r="CU219" i="1"/>
  <c r="T219" i="1" s="1"/>
  <c r="CW219" i="1"/>
  <c r="V219" i="1" s="1"/>
  <c r="FR219" i="1"/>
  <c r="GL219" i="1"/>
  <c r="GN219" i="1"/>
  <c r="GP219" i="1"/>
  <c r="GV219" i="1"/>
  <c r="HC219" i="1" s="1"/>
  <c r="GX219" i="1" s="1"/>
  <c r="I220" i="1"/>
  <c r="AC220" i="1"/>
  <c r="AB220" i="1" s="1"/>
  <c r="AE220" i="1"/>
  <c r="AD220" i="1" s="1"/>
  <c r="AF220" i="1"/>
  <c r="AG220" i="1"/>
  <c r="CU220" i="1" s="1"/>
  <c r="T220" i="1" s="1"/>
  <c r="AH220" i="1"/>
  <c r="AI220" i="1"/>
  <c r="CW220" i="1" s="1"/>
  <c r="V220" i="1" s="1"/>
  <c r="AJ220" i="1"/>
  <c r="CQ220" i="1"/>
  <c r="P220" i="1" s="1"/>
  <c r="CR220" i="1"/>
  <c r="Q220" i="1" s="1"/>
  <c r="CS220" i="1"/>
  <c r="R220" i="1" s="1"/>
  <c r="CT220" i="1"/>
  <c r="S220" i="1" s="1"/>
  <c r="CV220" i="1"/>
  <c r="U220" i="1" s="1"/>
  <c r="CX220" i="1"/>
  <c r="W220" i="1" s="1"/>
  <c r="FR220" i="1"/>
  <c r="GL220" i="1"/>
  <c r="GN220" i="1"/>
  <c r="GP220" i="1"/>
  <c r="GV220" i="1"/>
  <c r="GX220" i="1"/>
  <c r="HC220" i="1"/>
  <c r="I221" i="1"/>
  <c r="AC221" i="1"/>
  <c r="AD221" i="1"/>
  <c r="AE221" i="1"/>
  <c r="AF221" i="1"/>
  <c r="AB221" i="1" s="1"/>
  <c r="AG221" i="1"/>
  <c r="AH221" i="1"/>
  <c r="CV221" i="1" s="1"/>
  <c r="U221" i="1" s="1"/>
  <c r="AI221" i="1"/>
  <c r="AJ221" i="1"/>
  <c r="CX221" i="1" s="1"/>
  <c r="W221" i="1" s="1"/>
  <c r="CQ221" i="1"/>
  <c r="P221" i="1" s="1"/>
  <c r="CR221" i="1"/>
  <c r="Q221" i="1" s="1"/>
  <c r="CS221" i="1"/>
  <c r="R221" i="1" s="1"/>
  <c r="CT221" i="1"/>
  <c r="S221" i="1" s="1"/>
  <c r="CU221" i="1"/>
  <c r="T221" i="1" s="1"/>
  <c r="CW221" i="1"/>
  <c r="V221" i="1" s="1"/>
  <c r="FR221" i="1"/>
  <c r="GL221" i="1"/>
  <c r="GN221" i="1"/>
  <c r="GP221" i="1"/>
  <c r="GV221" i="1"/>
  <c r="HC221" i="1"/>
  <c r="GX221" i="1" s="1"/>
  <c r="AC222" i="1"/>
  <c r="AD222" i="1"/>
  <c r="AE222" i="1"/>
  <c r="AF222" i="1"/>
  <c r="AB222" i="1" s="1"/>
  <c r="AG222" i="1"/>
  <c r="AH222" i="1"/>
  <c r="CV222" i="1" s="1"/>
  <c r="U222" i="1" s="1"/>
  <c r="AI222" i="1"/>
  <c r="AJ222" i="1"/>
  <c r="CX222" i="1" s="1"/>
  <c r="W222" i="1" s="1"/>
  <c r="CQ222" i="1"/>
  <c r="P222" i="1" s="1"/>
  <c r="CR222" i="1"/>
  <c r="Q222" i="1" s="1"/>
  <c r="CS222" i="1"/>
  <c r="R222" i="1" s="1"/>
  <c r="CT222" i="1"/>
  <c r="S222" i="1" s="1"/>
  <c r="CU222" i="1"/>
  <c r="T222" i="1" s="1"/>
  <c r="CW222" i="1"/>
  <c r="V222" i="1" s="1"/>
  <c r="CY222" i="1"/>
  <c r="X222" i="1" s="1"/>
  <c r="CZ222" i="1"/>
  <c r="Y222" i="1" s="1"/>
  <c r="FR222" i="1"/>
  <c r="GL222" i="1"/>
  <c r="GO222" i="1"/>
  <c r="GP222" i="1"/>
  <c r="GV222" i="1"/>
  <c r="HC222" i="1"/>
  <c r="GX222" i="1" s="1"/>
  <c r="AC223" i="1"/>
  <c r="AD223" i="1"/>
  <c r="AE223" i="1"/>
  <c r="AF223" i="1"/>
  <c r="AB223" i="1" s="1"/>
  <c r="AG223" i="1"/>
  <c r="AH223" i="1"/>
  <c r="CV223" i="1" s="1"/>
  <c r="U223" i="1" s="1"/>
  <c r="AI223" i="1"/>
  <c r="AJ223" i="1"/>
  <c r="CX223" i="1" s="1"/>
  <c r="W223" i="1" s="1"/>
  <c r="CQ223" i="1"/>
  <c r="P223" i="1" s="1"/>
  <c r="CR223" i="1"/>
  <c r="Q223" i="1" s="1"/>
  <c r="CS223" i="1"/>
  <c r="R223" i="1" s="1"/>
  <c r="CT223" i="1"/>
  <c r="S223" i="1" s="1"/>
  <c r="CU223" i="1"/>
  <c r="T223" i="1" s="1"/>
  <c r="CW223" i="1"/>
  <c r="V223" i="1" s="1"/>
  <c r="CY223" i="1"/>
  <c r="X223" i="1" s="1"/>
  <c r="CZ223" i="1"/>
  <c r="Y223" i="1" s="1"/>
  <c r="FR223" i="1"/>
  <c r="GL223" i="1"/>
  <c r="GN223" i="1"/>
  <c r="GP223" i="1"/>
  <c r="GV223" i="1"/>
  <c r="HC223" i="1"/>
  <c r="GX223" i="1" s="1"/>
  <c r="AC224" i="1"/>
  <c r="AD224" i="1"/>
  <c r="AE224" i="1"/>
  <c r="AF224" i="1"/>
  <c r="AB224" i="1" s="1"/>
  <c r="AG224" i="1"/>
  <c r="AH224" i="1"/>
  <c r="CV224" i="1" s="1"/>
  <c r="U224" i="1" s="1"/>
  <c r="AI224" i="1"/>
  <c r="AJ224" i="1"/>
  <c r="CX224" i="1" s="1"/>
  <c r="W224" i="1" s="1"/>
  <c r="CQ224" i="1"/>
  <c r="P224" i="1" s="1"/>
  <c r="CR224" i="1"/>
  <c r="Q224" i="1" s="1"/>
  <c r="CS224" i="1"/>
  <c r="R224" i="1" s="1"/>
  <c r="CT224" i="1"/>
  <c r="S224" i="1" s="1"/>
  <c r="CU224" i="1"/>
  <c r="T224" i="1" s="1"/>
  <c r="CW224" i="1"/>
  <c r="V224" i="1" s="1"/>
  <c r="CY224" i="1"/>
  <c r="X224" i="1" s="1"/>
  <c r="CZ224" i="1"/>
  <c r="Y224" i="1" s="1"/>
  <c r="FR224" i="1"/>
  <c r="GL224" i="1"/>
  <c r="GO224" i="1"/>
  <c r="GP224" i="1"/>
  <c r="GV224" i="1"/>
  <c r="HC224" i="1"/>
  <c r="GX224" i="1" s="1"/>
  <c r="D226" i="1"/>
  <c r="E228" i="1"/>
  <c r="Z228" i="1"/>
  <c r="AA228" i="1"/>
  <c r="AM228" i="1"/>
  <c r="AN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G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C230" i="1"/>
  <c r="D230" i="1"/>
  <c r="I230" i="1"/>
  <c r="CU200" i="3" s="1"/>
  <c r="K230" i="1"/>
  <c r="V230" i="1"/>
  <c r="AC230" i="1"/>
  <c r="AE230" i="1"/>
  <c r="AD230" i="1" s="1"/>
  <c r="AF230" i="1"/>
  <c r="AG230" i="1"/>
  <c r="CU230" i="1" s="1"/>
  <c r="T230" i="1" s="1"/>
  <c r="AH230" i="1"/>
  <c r="AI230" i="1"/>
  <c r="AJ230" i="1"/>
  <c r="CQ230" i="1"/>
  <c r="CR230" i="1"/>
  <c r="CS230" i="1"/>
  <c r="CT230" i="1"/>
  <c r="CV230" i="1"/>
  <c r="CW230" i="1"/>
  <c r="CX230" i="1"/>
  <c r="W230" i="1" s="1"/>
  <c r="FR230" i="1"/>
  <c r="GL230" i="1"/>
  <c r="GO230" i="1"/>
  <c r="GP230" i="1"/>
  <c r="GV230" i="1"/>
  <c r="GX230" i="1"/>
  <c r="HC230" i="1"/>
  <c r="C231" i="1"/>
  <c r="D231" i="1"/>
  <c r="I231" i="1"/>
  <c r="K231" i="1"/>
  <c r="V231" i="1"/>
  <c r="AC231" i="1"/>
  <c r="AB231" i="1" s="1"/>
  <c r="AE231" i="1"/>
  <c r="AD231" i="1" s="1"/>
  <c r="AF231" i="1"/>
  <c r="AG231" i="1"/>
  <c r="CU231" i="1" s="1"/>
  <c r="T231" i="1" s="1"/>
  <c r="AH231" i="1"/>
  <c r="AI231" i="1"/>
  <c r="AJ231" i="1"/>
  <c r="CQ231" i="1"/>
  <c r="CR231" i="1"/>
  <c r="CS231" i="1"/>
  <c r="CT231" i="1"/>
  <c r="CV231" i="1"/>
  <c r="CW231" i="1"/>
  <c r="CX231" i="1"/>
  <c r="W231" i="1" s="1"/>
  <c r="FR231" i="1"/>
  <c r="GL231" i="1"/>
  <c r="GO231" i="1"/>
  <c r="GP231" i="1"/>
  <c r="GV231" i="1"/>
  <c r="GX231" i="1"/>
  <c r="HC231" i="1"/>
  <c r="I232" i="1"/>
  <c r="AC232" i="1"/>
  <c r="AD232" i="1"/>
  <c r="AE232" i="1"/>
  <c r="AF232" i="1"/>
  <c r="AB232" i="1" s="1"/>
  <c r="AG232" i="1"/>
  <c r="AH232" i="1"/>
  <c r="CV232" i="1" s="1"/>
  <c r="U232" i="1" s="1"/>
  <c r="AI232" i="1"/>
  <c r="AJ232" i="1"/>
  <c r="CX232" i="1" s="1"/>
  <c r="W232" i="1" s="1"/>
  <c r="CQ232" i="1"/>
  <c r="P232" i="1" s="1"/>
  <c r="CP232" i="1" s="1"/>
  <c r="O232" i="1" s="1"/>
  <c r="CR232" i="1"/>
  <c r="Q232" i="1" s="1"/>
  <c r="CS232" i="1"/>
  <c r="R232" i="1" s="1"/>
  <c r="CT232" i="1"/>
  <c r="S232" i="1" s="1"/>
  <c r="CU232" i="1"/>
  <c r="T232" i="1" s="1"/>
  <c r="CW232" i="1"/>
  <c r="V232" i="1" s="1"/>
  <c r="FR232" i="1"/>
  <c r="GL232" i="1"/>
  <c r="GO232" i="1"/>
  <c r="GP232" i="1"/>
  <c r="GV232" i="1"/>
  <c r="HC232" i="1"/>
  <c r="GX232" i="1" s="1"/>
  <c r="AC233" i="1"/>
  <c r="AD233" i="1"/>
  <c r="AE233" i="1"/>
  <c r="AF233" i="1"/>
  <c r="AB233" i="1" s="1"/>
  <c r="AG233" i="1"/>
  <c r="AH233" i="1"/>
  <c r="CV233" i="1" s="1"/>
  <c r="U233" i="1" s="1"/>
  <c r="AI233" i="1"/>
  <c r="AJ233" i="1"/>
  <c r="CX233" i="1" s="1"/>
  <c r="W233" i="1" s="1"/>
  <c r="CQ233" i="1"/>
  <c r="P233" i="1" s="1"/>
  <c r="CP233" i="1" s="1"/>
  <c r="O233" i="1" s="1"/>
  <c r="GM233" i="1" s="1"/>
  <c r="GO233" i="1" s="1"/>
  <c r="CR233" i="1"/>
  <c r="Q233" i="1" s="1"/>
  <c r="CS233" i="1"/>
  <c r="R233" i="1" s="1"/>
  <c r="CT233" i="1"/>
  <c r="S233" i="1" s="1"/>
  <c r="CU233" i="1"/>
  <c r="T233" i="1" s="1"/>
  <c r="CW233" i="1"/>
  <c r="V233" i="1" s="1"/>
  <c r="CY233" i="1"/>
  <c r="X233" i="1" s="1"/>
  <c r="CZ233" i="1"/>
  <c r="Y233" i="1" s="1"/>
  <c r="FR233" i="1"/>
  <c r="GL233" i="1"/>
  <c r="GN233" i="1"/>
  <c r="GP233" i="1"/>
  <c r="GV233" i="1"/>
  <c r="HC233" i="1"/>
  <c r="GX233" i="1" s="1"/>
  <c r="C234" i="1"/>
  <c r="D234" i="1"/>
  <c r="I234" i="1"/>
  <c r="K234" i="1"/>
  <c r="AC234" i="1"/>
  <c r="AE234" i="1"/>
  <c r="AD234" i="1" s="1"/>
  <c r="AF234" i="1"/>
  <c r="AG234" i="1"/>
  <c r="AH234" i="1"/>
  <c r="AI234" i="1"/>
  <c r="AJ234" i="1"/>
  <c r="CX234" i="1" s="1"/>
  <c r="W234" i="1" s="1"/>
  <c r="CQ234" i="1"/>
  <c r="CR234" i="1"/>
  <c r="CS234" i="1"/>
  <c r="CT234" i="1"/>
  <c r="CU234" i="1"/>
  <c r="T234" i="1" s="1"/>
  <c r="CV234" i="1"/>
  <c r="CW234" i="1"/>
  <c r="FR234" i="1"/>
  <c r="GL234" i="1"/>
  <c r="GN234" i="1"/>
  <c r="GP234" i="1"/>
  <c r="GV234" i="1"/>
  <c r="HC234" i="1"/>
  <c r="GX234" i="1" s="1"/>
  <c r="I235" i="1"/>
  <c r="Y235" i="1"/>
  <c r="AC235" i="1"/>
  <c r="AE235" i="1"/>
  <c r="AD235" i="1" s="1"/>
  <c r="AF235" i="1"/>
  <c r="AG235" i="1"/>
  <c r="AH235" i="1"/>
  <c r="AI235" i="1"/>
  <c r="AJ235" i="1"/>
  <c r="CP235" i="1"/>
  <c r="CQ235" i="1"/>
  <c r="CR235" i="1"/>
  <c r="Q235" i="1" s="1"/>
  <c r="CS235" i="1"/>
  <c r="R235" i="1" s="1"/>
  <c r="CT235" i="1"/>
  <c r="S235" i="1" s="1"/>
  <c r="CU235" i="1"/>
  <c r="T235" i="1" s="1"/>
  <c r="CV235" i="1"/>
  <c r="U235" i="1" s="1"/>
  <c r="CW235" i="1"/>
  <c r="V235" i="1" s="1"/>
  <c r="CX235" i="1"/>
  <c r="W235" i="1" s="1"/>
  <c r="AJ239" i="1" s="1"/>
  <c r="CY235" i="1"/>
  <c r="X235" i="1" s="1"/>
  <c r="CZ235" i="1"/>
  <c r="FR235" i="1"/>
  <c r="GL235" i="1"/>
  <c r="GN235" i="1"/>
  <c r="GP235" i="1"/>
  <c r="GV235" i="1"/>
  <c r="GX235" i="1"/>
  <c r="CJ239" i="1" s="1"/>
  <c r="HC235" i="1"/>
  <c r="I236" i="1"/>
  <c r="K236" i="1"/>
  <c r="AC236" i="1"/>
  <c r="AE236" i="1"/>
  <c r="AD236" i="1" s="1"/>
  <c r="AF236" i="1"/>
  <c r="AG236" i="1"/>
  <c r="CU236" i="1" s="1"/>
  <c r="T236" i="1" s="1"/>
  <c r="AH236" i="1"/>
  <c r="AI236" i="1"/>
  <c r="CW236" i="1" s="1"/>
  <c r="V236" i="1" s="1"/>
  <c r="AJ236" i="1"/>
  <c r="CQ236" i="1"/>
  <c r="P236" i="1" s="1"/>
  <c r="CR236" i="1"/>
  <c r="Q236" i="1" s="1"/>
  <c r="CP236" i="1" s="1"/>
  <c r="O236" i="1" s="1"/>
  <c r="GM236" i="1" s="1"/>
  <c r="GO236" i="1" s="1"/>
  <c r="CS236" i="1"/>
  <c r="R236" i="1" s="1"/>
  <c r="CT236" i="1"/>
  <c r="S236" i="1" s="1"/>
  <c r="CV236" i="1"/>
  <c r="U236" i="1" s="1"/>
  <c r="CX236" i="1"/>
  <c r="W236" i="1" s="1"/>
  <c r="CY236" i="1"/>
  <c r="X236" i="1" s="1"/>
  <c r="CZ236" i="1"/>
  <c r="Y236" i="1" s="1"/>
  <c r="FR236" i="1"/>
  <c r="GL236" i="1"/>
  <c r="GN236" i="1"/>
  <c r="GP236" i="1"/>
  <c r="GV236" i="1"/>
  <c r="GX236" i="1"/>
  <c r="HC236" i="1"/>
  <c r="C237" i="1"/>
  <c r="D237" i="1"/>
  <c r="I237" i="1"/>
  <c r="K237" i="1"/>
  <c r="V237" i="1"/>
  <c r="AC237" i="1"/>
  <c r="AE237" i="1"/>
  <c r="AD237" i="1" s="1"/>
  <c r="AF237" i="1"/>
  <c r="AG237" i="1"/>
  <c r="CU237" i="1" s="1"/>
  <c r="T237" i="1" s="1"/>
  <c r="AH237" i="1"/>
  <c r="AI237" i="1"/>
  <c r="AJ237" i="1"/>
  <c r="CQ237" i="1"/>
  <c r="CR237" i="1"/>
  <c r="CS237" i="1"/>
  <c r="CT237" i="1"/>
  <c r="CV237" i="1"/>
  <c r="CW237" i="1"/>
  <c r="CX237" i="1"/>
  <c r="W237" i="1" s="1"/>
  <c r="FR237" i="1"/>
  <c r="GL237" i="1"/>
  <c r="GO237" i="1"/>
  <c r="GP237" i="1"/>
  <c r="GV237" i="1"/>
  <c r="GX237" i="1"/>
  <c r="HC237" i="1"/>
  <c r="B239" i="1"/>
  <c r="B228" i="1" s="1"/>
  <c r="C239" i="1"/>
  <c r="C228" i="1" s="1"/>
  <c r="D239" i="1"/>
  <c r="D228" i="1" s="1"/>
  <c r="F239" i="1"/>
  <c r="F228" i="1" s="1"/>
  <c r="G239" i="1"/>
  <c r="G228" i="1" s="1"/>
  <c r="BX239" i="1"/>
  <c r="BX228" i="1" s="1"/>
  <c r="BY239" i="1"/>
  <c r="BY228" i="1" s="1"/>
  <c r="CK239" i="1"/>
  <c r="CK228" i="1" s="1"/>
  <c r="CL239" i="1"/>
  <c r="BC239" i="1" s="1"/>
  <c r="CM239" i="1"/>
  <c r="CM228" i="1" s="1"/>
  <c r="B269" i="1"/>
  <c r="B189" i="1" s="1"/>
  <c r="C269" i="1"/>
  <c r="C189" i="1" s="1"/>
  <c r="D269" i="1"/>
  <c r="D189" i="1" s="1"/>
  <c r="F269" i="1"/>
  <c r="F189" i="1" s="1"/>
  <c r="G269" i="1"/>
  <c r="G189" i="1" s="1"/>
  <c r="AG269" i="1"/>
  <c r="AG189" i="1" s="1"/>
  <c r="BX269" i="1"/>
  <c r="BX189" i="1" s="1"/>
  <c r="BZ269" i="1"/>
  <c r="BZ189" i="1" s="1"/>
  <c r="CK269" i="1"/>
  <c r="CK189" i="1" s="1"/>
  <c r="CL269" i="1"/>
  <c r="CL189" i="1" s="1"/>
  <c r="CM269" i="1"/>
  <c r="CM189" i="1" s="1"/>
  <c r="F298" i="1"/>
  <c r="B300" i="1"/>
  <c r="B22" i="1" s="1"/>
  <c r="C300" i="1"/>
  <c r="C22" i="1" s="1"/>
  <c r="D300" i="1"/>
  <c r="D22" i="1" s="1"/>
  <c r="F300" i="1"/>
  <c r="F22" i="1" s="1"/>
  <c r="G300" i="1"/>
  <c r="G22" i="1" s="1"/>
  <c r="F329" i="1"/>
  <c r="F330" i="1"/>
  <c r="F331" i="1"/>
  <c r="F332" i="1"/>
  <c r="F333" i="1"/>
  <c r="F334" i="1"/>
  <c r="B336" i="1"/>
  <c r="B18" i="1" s="1"/>
  <c r="C336" i="1"/>
  <c r="C18" i="1" s="1"/>
  <c r="D336" i="1"/>
  <c r="D18" i="1" s="1"/>
  <c r="F336" i="1"/>
  <c r="F18" i="1" s="1"/>
  <c r="G336" i="1"/>
  <c r="G18" i="1" s="1"/>
  <c r="L805" i="6" l="1"/>
  <c r="L803" i="6" s="1"/>
  <c r="L58" i="6"/>
  <c r="AO77" i="6" s="1"/>
  <c r="L209" i="6" s="1"/>
  <c r="L207" i="6" s="1"/>
  <c r="AT77" i="6"/>
  <c r="L211" i="6" s="1"/>
  <c r="K555" i="6"/>
  <c r="I555" i="6" s="1"/>
  <c r="K165" i="6"/>
  <c r="I165" i="6" s="1"/>
  <c r="AN376" i="6"/>
  <c r="L918" i="6"/>
  <c r="L916" i="6" s="1"/>
  <c r="L124" i="6"/>
  <c r="L514" i="6"/>
  <c r="L371" i="6"/>
  <c r="L496" i="6"/>
  <c r="K200" i="6"/>
  <c r="I200" i="6" s="1"/>
  <c r="L594" i="6"/>
  <c r="L353" i="6"/>
  <c r="L550" i="6"/>
  <c r="K358" i="6"/>
  <c r="I358" i="6" s="1"/>
  <c r="L223" i="6"/>
  <c r="L221" i="6" s="1"/>
  <c r="AN252" i="6"/>
  <c r="L575" i="6"/>
  <c r="L619" i="6"/>
  <c r="AN578" i="6"/>
  <c r="L461" i="6"/>
  <c r="L459" i="6" s="1"/>
  <c r="K252" i="6"/>
  <c r="I252" i="6" s="1"/>
  <c r="L857" i="6"/>
  <c r="AW286" i="6"/>
  <c r="L391" i="6" s="1"/>
  <c r="L389" i="6" s="1"/>
  <c r="L281" i="6"/>
  <c r="AT691" i="6"/>
  <c r="L801" i="6" s="1"/>
  <c r="L667" i="6"/>
  <c r="L873" i="6"/>
  <c r="L920" i="6" s="1"/>
  <c r="L877" i="6"/>
  <c r="L770" i="6"/>
  <c r="K425" i="6"/>
  <c r="I425" i="6" s="1"/>
  <c r="K77" i="6"/>
  <c r="I77" i="6" s="1"/>
  <c r="AO622" i="6"/>
  <c r="K622" i="6"/>
  <c r="I622" i="6" s="1"/>
  <c r="L906" i="6"/>
  <c r="L453" i="6"/>
  <c r="K286" i="6"/>
  <c r="I286" i="6" s="1"/>
  <c r="AW95" i="6"/>
  <c r="L90" i="6"/>
  <c r="L476" i="6"/>
  <c r="K578" i="6"/>
  <c r="I578" i="6" s="1"/>
  <c r="L808" i="6"/>
  <c r="L796" i="6"/>
  <c r="L498" i="6"/>
  <c r="L923" i="6"/>
  <c r="L230" i="6"/>
  <c r="L743" i="6"/>
  <c r="AO748" i="6"/>
  <c r="L768" i="6" s="1"/>
  <c r="L766" i="6" s="1"/>
  <c r="L457" i="6"/>
  <c r="L864" i="6"/>
  <c r="L852" i="6"/>
  <c r="L206" i="6"/>
  <c r="L74" i="6"/>
  <c r="L913" i="6"/>
  <c r="L901" i="6"/>
  <c r="L218" i="6"/>
  <c r="K39" i="6"/>
  <c r="L870" i="6"/>
  <c r="L868" i="6" s="1"/>
  <c r="AN286" i="6"/>
  <c r="K709" i="6"/>
  <c r="I709" i="6" s="1"/>
  <c r="AN709" i="6"/>
  <c r="L832" i="6"/>
  <c r="L830" i="6" s="1"/>
  <c r="L828" i="6" s="1"/>
  <c r="L777" i="6"/>
  <c r="L765" i="6"/>
  <c r="L706" i="6"/>
  <c r="L422" i="6"/>
  <c r="L464" i="6"/>
  <c r="L452" i="6"/>
  <c r="AW165" i="6"/>
  <c r="L160" i="6"/>
  <c r="AN147" i="6"/>
  <c r="L406" i="6"/>
  <c r="K40" i="6"/>
  <c r="L688" i="6"/>
  <c r="AN555" i="6"/>
  <c r="L382" i="6"/>
  <c r="L249" i="6"/>
  <c r="L394" i="6"/>
  <c r="CD113" i="1"/>
  <c r="CD86" i="1" s="1"/>
  <c r="CB53" i="1"/>
  <c r="CB26" i="1" s="1"/>
  <c r="AB237" i="1"/>
  <c r="AB100" i="1"/>
  <c r="AB94" i="1"/>
  <c r="CB113" i="1"/>
  <c r="CB86" i="1" s="1"/>
  <c r="CD53" i="1"/>
  <c r="CD26" i="1" s="1"/>
  <c r="CD269" i="1"/>
  <c r="CD189" i="1" s="1"/>
  <c r="AB191" i="1"/>
  <c r="AB106" i="1"/>
  <c r="AB46" i="1"/>
  <c r="AB91" i="1"/>
  <c r="AB208" i="1"/>
  <c r="AB109" i="1"/>
  <c r="AP239" i="1"/>
  <c r="AP228" i="1" s="1"/>
  <c r="AB234" i="1"/>
  <c r="AB201" i="1"/>
  <c r="AB148" i="1"/>
  <c r="AB43" i="1"/>
  <c r="AB37" i="1"/>
  <c r="AB217" i="1"/>
  <c r="BZ239" i="1"/>
  <c r="CG239" i="1" s="1"/>
  <c r="CG228" i="1" s="1"/>
  <c r="AB230" i="1"/>
  <c r="AB103" i="1"/>
  <c r="AB97" i="1"/>
  <c r="AB49" i="1"/>
  <c r="AB40" i="1"/>
  <c r="AB28" i="1"/>
  <c r="CJ228" i="1"/>
  <c r="BA239" i="1"/>
  <c r="AJ228" i="1"/>
  <c r="W239" i="1"/>
  <c r="BC228" i="1"/>
  <c r="F255" i="1"/>
  <c r="BD239" i="1"/>
  <c r="AB236" i="1"/>
  <c r="CY232" i="1"/>
  <c r="X232" i="1" s="1"/>
  <c r="CZ232" i="1"/>
  <c r="Y232" i="1" s="1"/>
  <c r="AG239" i="1"/>
  <c r="CP223" i="1"/>
  <c r="O223" i="1" s="1"/>
  <c r="GM223" i="1" s="1"/>
  <c r="GO223" i="1" s="1"/>
  <c r="CP220" i="1"/>
  <c r="O220" i="1" s="1"/>
  <c r="CY219" i="1"/>
  <c r="X219" i="1" s="1"/>
  <c r="CZ219" i="1"/>
  <c r="Y219" i="1" s="1"/>
  <c r="GM219" i="1" s="1"/>
  <c r="GO219" i="1" s="1"/>
  <c r="CP215" i="1"/>
  <c r="O215" i="1" s="1"/>
  <c r="GM215" i="1" s="1"/>
  <c r="GO215" i="1" s="1"/>
  <c r="CP214" i="1"/>
  <c r="O214" i="1" s="1"/>
  <c r="GM214" i="1" s="1"/>
  <c r="GO214" i="1" s="1"/>
  <c r="AB210" i="1"/>
  <c r="AB206" i="1"/>
  <c r="BC269" i="1"/>
  <c r="F248" i="1"/>
  <c r="BB239" i="1"/>
  <c r="CD239" i="1"/>
  <c r="CY220" i="1"/>
  <c r="X220" i="1" s="1"/>
  <c r="CZ220" i="1"/>
  <c r="Y220" i="1" s="1"/>
  <c r="CP216" i="1"/>
  <c r="O216" i="1" s="1"/>
  <c r="GM216" i="1" s="1"/>
  <c r="GO216" i="1" s="1"/>
  <c r="GM202" i="1"/>
  <c r="GO202" i="1" s="1"/>
  <c r="CG269" i="1"/>
  <c r="CG189" i="1" s="1"/>
  <c r="AB235" i="1"/>
  <c r="CP224" i="1"/>
  <c r="O224" i="1" s="1"/>
  <c r="GM224" i="1" s="1"/>
  <c r="GN224" i="1" s="1"/>
  <c r="CP222" i="1"/>
  <c r="O222" i="1" s="1"/>
  <c r="GM222" i="1" s="1"/>
  <c r="GN222" i="1" s="1"/>
  <c r="CB269" i="1" s="1"/>
  <c r="CB189" i="1" s="1"/>
  <c r="CP221" i="1"/>
  <c r="O221" i="1" s="1"/>
  <c r="CP200" i="1"/>
  <c r="O200" i="1" s="1"/>
  <c r="GM200" i="1" s="1"/>
  <c r="GO200" i="1" s="1"/>
  <c r="CP199" i="1"/>
  <c r="O199" i="1" s="1"/>
  <c r="GM199" i="1" s="1"/>
  <c r="GO199" i="1" s="1"/>
  <c r="AQ239" i="1"/>
  <c r="GM232" i="1"/>
  <c r="GN232" i="1" s="1"/>
  <c r="CY221" i="1"/>
  <c r="X221" i="1" s="1"/>
  <c r="CZ221" i="1"/>
  <c r="Y221" i="1" s="1"/>
  <c r="GM213" i="1"/>
  <c r="GO213" i="1" s="1"/>
  <c r="GM203" i="1"/>
  <c r="FR203" i="1" s="1"/>
  <c r="BY269" i="1" s="1"/>
  <c r="AO239" i="1"/>
  <c r="CX205" i="3"/>
  <c r="CW208" i="3"/>
  <c r="CW210" i="3"/>
  <c r="CX213" i="3"/>
  <c r="CX208" i="3"/>
  <c r="CX210" i="3"/>
  <c r="CU205" i="3"/>
  <c r="P235" i="1" s="1"/>
  <c r="O235" i="1" s="1"/>
  <c r="GM235" i="1" s="1"/>
  <c r="GO235" i="1" s="1"/>
  <c r="CL228" i="1"/>
  <c r="CX184" i="3"/>
  <c r="CW187" i="3"/>
  <c r="CW189" i="3"/>
  <c r="CX191" i="3"/>
  <c r="CX195" i="3"/>
  <c r="CX199" i="3"/>
  <c r="CX187" i="3"/>
  <c r="CX189" i="3"/>
  <c r="CU184" i="3"/>
  <c r="P218" i="1" s="1"/>
  <c r="O218" i="1" s="1"/>
  <c r="GM218" i="1" s="1"/>
  <c r="GO218" i="1" s="1"/>
  <c r="CW186" i="3"/>
  <c r="CX163" i="3"/>
  <c r="CX166" i="3"/>
  <c r="CX169" i="3"/>
  <c r="CU163" i="3"/>
  <c r="P209" i="1" s="1"/>
  <c r="O209" i="1" s="1"/>
  <c r="GM209" i="1" s="1"/>
  <c r="GO209" i="1" s="1"/>
  <c r="CX167" i="3"/>
  <c r="CW165" i="3"/>
  <c r="CX171" i="3"/>
  <c r="CW166" i="3"/>
  <c r="GX196" i="1"/>
  <c r="CJ269" i="1" s="1"/>
  <c r="CJ189" i="1" s="1"/>
  <c r="U196" i="1"/>
  <c r="Q196" i="1"/>
  <c r="AB194" i="1"/>
  <c r="AB193" i="1"/>
  <c r="BZ146" i="1"/>
  <c r="AQ156" i="1"/>
  <c r="CP154" i="1"/>
  <c r="O154" i="1" s="1"/>
  <c r="GM154" i="1" s="1"/>
  <c r="FR154" i="1" s="1"/>
  <c r="AB151" i="1"/>
  <c r="GM149" i="1"/>
  <c r="GO149" i="1" s="1"/>
  <c r="CP111" i="1"/>
  <c r="O111" i="1" s="1"/>
  <c r="GM111" i="1" s="1"/>
  <c r="FR111" i="1" s="1"/>
  <c r="AB110" i="1"/>
  <c r="GM107" i="1"/>
  <c r="GO107" i="1" s="1"/>
  <c r="CP105" i="1"/>
  <c r="O105" i="1" s="1"/>
  <c r="GM105" i="1" s="1"/>
  <c r="FR105" i="1" s="1"/>
  <c r="AB104" i="1"/>
  <c r="GM101" i="1"/>
  <c r="GO101" i="1" s="1"/>
  <c r="CX215" i="3"/>
  <c r="CU215" i="3"/>
  <c r="CU201" i="3"/>
  <c r="CX203" i="3"/>
  <c r="CV201" i="3"/>
  <c r="U231" i="1" s="1"/>
  <c r="CX201" i="3"/>
  <c r="CU155" i="3"/>
  <c r="P207" i="1" s="1"/>
  <c r="O207" i="1" s="1"/>
  <c r="GM207" i="1" s="1"/>
  <c r="GO207" i="1" s="1"/>
  <c r="CX155" i="3"/>
  <c r="CW158" i="3"/>
  <c r="CX161" i="3"/>
  <c r="CX158" i="3"/>
  <c r="CW157" i="3"/>
  <c r="CX159" i="3"/>
  <c r="CP194" i="1"/>
  <c r="O194" i="1" s="1"/>
  <c r="GM194" i="1" s="1"/>
  <c r="GO194" i="1" s="1"/>
  <c r="CP193" i="1"/>
  <c r="O193" i="1" s="1"/>
  <c r="GM193" i="1" s="1"/>
  <c r="GO193" i="1" s="1"/>
  <c r="CP153" i="1"/>
  <c r="O153" i="1" s="1"/>
  <c r="GM153" i="1" s="1"/>
  <c r="FR153" i="1" s="1"/>
  <c r="CJ156" i="1"/>
  <c r="AG156" i="1"/>
  <c r="CP99" i="1"/>
  <c r="O99" i="1" s="1"/>
  <c r="GM99" i="1" s="1"/>
  <c r="FR99" i="1" s="1"/>
  <c r="CU147" i="3"/>
  <c r="P205" i="1" s="1"/>
  <c r="O205" i="1" s="1"/>
  <c r="GM205" i="1" s="1"/>
  <c r="GO205" i="1" s="1"/>
  <c r="CW149" i="3"/>
  <c r="CX151" i="3"/>
  <c r="CX147" i="3"/>
  <c r="CW150" i="3"/>
  <c r="CX153" i="3"/>
  <c r="CX150" i="3"/>
  <c r="W196" i="1"/>
  <c r="AJ269" i="1" s="1"/>
  <c r="AJ189" i="1" s="1"/>
  <c r="S196" i="1"/>
  <c r="AB195" i="1"/>
  <c r="AB150" i="1"/>
  <c r="AJ156" i="1"/>
  <c r="GM110" i="1"/>
  <c r="GO110" i="1" s="1"/>
  <c r="CP108" i="1"/>
  <c r="O108" i="1" s="1"/>
  <c r="GM108" i="1" s="1"/>
  <c r="FR108" i="1" s="1"/>
  <c r="AB107" i="1"/>
  <c r="GM104" i="1"/>
  <c r="GO104" i="1" s="1"/>
  <c r="CP102" i="1"/>
  <c r="O102" i="1" s="1"/>
  <c r="GM102" i="1" s="1"/>
  <c r="FR102" i="1" s="1"/>
  <c r="AB101" i="1"/>
  <c r="CJ113" i="1"/>
  <c r="AG113" i="1"/>
  <c r="GM93" i="1"/>
  <c r="FR93" i="1" s="1"/>
  <c r="CU173" i="3"/>
  <c r="P211" i="1" s="1"/>
  <c r="O211" i="1" s="1"/>
  <c r="GM211" i="1" s="1"/>
  <c r="GO211" i="1" s="1"/>
  <c r="CW175" i="3"/>
  <c r="CW176" i="3"/>
  <c r="CX177" i="3"/>
  <c r="CX182" i="3"/>
  <c r="CV173" i="3"/>
  <c r="U210" i="1" s="1"/>
  <c r="CX175" i="3"/>
  <c r="CX180" i="3"/>
  <c r="CX173" i="3"/>
  <c r="CW177" i="3"/>
  <c r="CP198" i="1"/>
  <c r="O198" i="1" s="1"/>
  <c r="GM198" i="1" s="1"/>
  <c r="GO198" i="1" s="1"/>
  <c r="CP197" i="1"/>
  <c r="O197" i="1" s="1"/>
  <c r="GM197" i="1" s="1"/>
  <c r="GO197" i="1" s="1"/>
  <c r="BY156" i="1"/>
  <c r="GM96" i="1"/>
  <c r="FR96" i="1" s="1"/>
  <c r="AI113" i="1"/>
  <c r="AJ113" i="1"/>
  <c r="CU121" i="3"/>
  <c r="P192" i="1" s="1"/>
  <c r="O192" i="1" s="1"/>
  <c r="GM192" i="1" s="1"/>
  <c r="GO192" i="1" s="1"/>
  <c r="CV121" i="3"/>
  <c r="U191" i="1" s="1"/>
  <c r="CX122" i="3"/>
  <c r="CX123" i="3"/>
  <c r="CX124" i="3"/>
  <c r="CX127" i="3"/>
  <c r="CG156" i="1"/>
  <c r="BB156" i="1"/>
  <c r="CG113" i="1"/>
  <c r="BB113" i="1"/>
  <c r="CP90" i="1"/>
  <c r="O90" i="1" s="1"/>
  <c r="GM90" i="1" s="1"/>
  <c r="FR90" i="1" s="1"/>
  <c r="BY113" i="1" s="1"/>
  <c r="AB89" i="1"/>
  <c r="CP51" i="1"/>
  <c r="O51" i="1" s="1"/>
  <c r="GM51" i="1" s="1"/>
  <c r="FR51" i="1" s="1"/>
  <c r="AB50" i="1"/>
  <c r="GM47" i="1"/>
  <c r="GO47" i="1" s="1"/>
  <c r="CP45" i="1"/>
  <c r="O45" i="1" s="1"/>
  <c r="GM45" i="1" s="1"/>
  <c r="FR45" i="1" s="1"/>
  <c r="AB44" i="1"/>
  <c r="AB42" i="1"/>
  <c r="AI53" i="1"/>
  <c r="AS156" i="1"/>
  <c r="AO156" i="1"/>
  <c r="CU116" i="3"/>
  <c r="P152" i="1" s="1"/>
  <c r="O152" i="1" s="1"/>
  <c r="GM152" i="1" s="1"/>
  <c r="GO152" i="1" s="1"/>
  <c r="CX118" i="3"/>
  <c r="CX120" i="3"/>
  <c r="CX117" i="3"/>
  <c r="AS113" i="1"/>
  <c r="AO113" i="1"/>
  <c r="CP42" i="1"/>
  <c r="O42" i="1" s="1"/>
  <c r="GM42" i="1" s="1"/>
  <c r="FR42" i="1" s="1"/>
  <c r="GM38" i="1"/>
  <c r="GO38" i="1" s="1"/>
  <c r="BD156" i="1"/>
  <c r="BD113" i="1"/>
  <c r="U98" i="1"/>
  <c r="AB92" i="1"/>
  <c r="GM50" i="1"/>
  <c r="GO50" i="1" s="1"/>
  <c r="CP48" i="1"/>
  <c r="O48" i="1" s="1"/>
  <c r="GM48" i="1" s="1"/>
  <c r="FR48" i="1" s="1"/>
  <c r="AB47" i="1"/>
  <c r="GM44" i="1"/>
  <c r="GO44" i="1" s="1"/>
  <c r="CJ53" i="1"/>
  <c r="CP39" i="1"/>
  <c r="O39" i="1" s="1"/>
  <c r="GM39" i="1" s="1"/>
  <c r="FR39" i="1" s="1"/>
  <c r="AG53" i="1"/>
  <c r="CV128" i="3"/>
  <c r="U195" i="1" s="1"/>
  <c r="CX131" i="3"/>
  <c r="CU128" i="3"/>
  <c r="P196" i="1" s="1"/>
  <c r="O196" i="1" s="1"/>
  <c r="GM196" i="1" s="1"/>
  <c r="GO196" i="1" s="1"/>
  <c r="CX129" i="3"/>
  <c r="BC156" i="1"/>
  <c r="AU156" i="1"/>
  <c r="BC113" i="1"/>
  <c r="AU113" i="1"/>
  <c r="AQ113" i="1"/>
  <c r="GM95" i="1"/>
  <c r="GO95" i="1" s="1"/>
  <c r="GM92" i="1"/>
  <c r="GO92" i="1" s="1"/>
  <c r="GM41" i="1"/>
  <c r="GO41" i="1" s="1"/>
  <c r="AJ53" i="1"/>
  <c r="CG53" i="1"/>
  <c r="BB53" i="1"/>
  <c r="GM35" i="1"/>
  <c r="GO35" i="1" s="1"/>
  <c r="AB31" i="1"/>
  <c r="CP30" i="1"/>
  <c r="O30" i="1" s="1"/>
  <c r="GM30" i="1" s="1"/>
  <c r="FR30" i="1" s="1"/>
  <c r="GM29" i="1"/>
  <c r="GO29" i="1" s="1"/>
  <c r="CX204" i="3"/>
  <c r="CX197" i="3"/>
  <c r="CX194" i="3"/>
  <c r="CX186" i="3"/>
  <c r="AS53" i="1"/>
  <c r="AO53" i="1"/>
  <c r="AB38" i="1"/>
  <c r="CP36" i="1"/>
  <c r="O36" i="1" s="1"/>
  <c r="GM36" i="1" s="1"/>
  <c r="FR36" i="1" s="1"/>
  <c r="CX211" i="3"/>
  <c r="CV205" i="3"/>
  <c r="U234" i="1" s="1"/>
  <c r="CX202" i="3"/>
  <c r="CV200" i="3"/>
  <c r="U230" i="1" s="1"/>
  <c r="AH239" i="1" s="1"/>
  <c r="CX192" i="3"/>
  <c r="CX183" i="3"/>
  <c r="CX170" i="3"/>
  <c r="BD53" i="1"/>
  <c r="CP33" i="1"/>
  <c r="O33" i="1" s="1"/>
  <c r="GM33" i="1" s="1"/>
  <c r="FR33" i="1" s="1"/>
  <c r="CX214" i="3"/>
  <c r="CW209" i="3"/>
  <c r="CX206" i="3"/>
  <c r="CX198" i="3"/>
  <c r="CX193" i="3"/>
  <c r="CW190" i="3"/>
  <c r="CV184" i="3"/>
  <c r="U217" i="1" s="1"/>
  <c r="CX178" i="3"/>
  <c r="BC53" i="1"/>
  <c r="AU53" i="1"/>
  <c r="AQ53" i="1"/>
  <c r="CV215" i="3"/>
  <c r="U237" i="1" s="1"/>
  <c r="CX212" i="3"/>
  <c r="CW207" i="3"/>
  <c r="V234" i="1" s="1"/>
  <c r="AI239" i="1" s="1"/>
  <c r="CX196" i="3"/>
  <c r="CW188" i="3"/>
  <c r="CX185" i="3"/>
  <c r="CX181" i="3"/>
  <c r="CX209" i="3"/>
  <c r="CX207" i="3"/>
  <c r="CX200" i="3"/>
  <c r="CX190" i="3"/>
  <c r="CX188" i="3"/>
  <c r="CX176" i="3"/>
  <c r="CX168" i="3"/>
  <c r="CX130" i="3"/>
  <c r="CX125" i="3"/>
  <c r="CX179" i="3"/>
  <c r="CX148" i="3"/>
  <c r="CX174" i="3"/>
  <c r="CX172" i="3"/>
  <c r="CX165" i="3"/>
  <c r="CX164" i="3"/>
  <c r="CX160" i="3"/>
  <c r="CX154" i="3"/>
  <c r="CX152" i="3"/>
  <c r="CX149" i="3"/>
  <c r="DI146" i="3"/>
  <c r="DF146" i="3"/>
  <c r="DJ146" i="3" s="1"/>
  <c r="DG146" i="3"/>
  <c r="DH146" i="3"/>
  <c r="DG144" i="3"/>
  <c r="DH144" i="3"/>
  <c r="DI144" i="3"/>
  <c r="DF144" i="3"/>
  <c r="DJ144" i="3" s="1"/>
  <c r="DI142" i="3"/>
  <c r="DF142" i="3"/>
  <c r="DJ142" i="3" s="1"/>
  <c r="DG142" i="3"/>
  <c r="DH142" i="3"/>
  <c r="DG140" i="3"/>
  <c r="DH140" i="3"/>
  <c r="DI140" i="3"/>
  <c r="DF140" i="3"/>
  <c r="DJ140" i="3" s="1"/>
  <c r="DI138" i="3"/>
  <c r="DF138" i="3"/>
  <c r="DJ138" i="3" s="1"/>
  <c r="DG138" i="3"/>
  <c r="DH138" i="3"/>
  <c r="DG136" i="3"/>
  <c r="DH136" i="3"/>
  <c r="DI136" i="3"/>
  <c r="DF136" i="3"/>
  <c r="DJ136" i="3" s="1"/>
  <c r="DI134" i="3"/>
  <c r="DF134" i="3"/>
  <c r="DJ134" i="3" s="1"/>
  <c r="DG134" i="3"/>
  <c r="DH134" i="3"/>
  <c r="CX121" i="3"/>
  <c r="CV163" i="3"/>
  <c r="U208" i="1" s="1"/>
  <c r="CX162" i="3"/>
  <c r="CX157" i="3"/>
  <c r="CX156" i="3"/>
  <c r="CV155" i="3"/>
  <c r="U206" i="1" s="1"/>
  <c r="CV147" i="3"/>
  <c r="U204" i="1" s="1"/>
  <c r="CV116" i="3"/>
  <c r="U151" i="1" s="1"/>
  <c r="AH156" i="1" s="1"/>
  <c r="DI145" i="3"/>
  <c r="DG143" i="3"/>
  <c r="DI141" i="3"/>
  <c r="DG139" i="3"/>
  <c r="DI137" i="3"/>
  <c r="DG135" i="3"/>
  <c r="DG132" i="3"/>
  <c r="DI114" i="3"/>
  <c r="DH112" i="3"/>
  <c r="DF112" i="3"/>
  <c r="P148" i="1" s="1"/>
  <c r="DI108" i="3"/>
  <c r="DH106" i="3"/>
  <c r="DI106" i="3"/>
  <c r="DF106" i="3"/>
  <c r="DJ106" i="3" s="1"/>
  <c r="DI105" i="3"/>
  <c r="DF105" i="3"/>
  <c r="DG105" i="3"/>
  <c r="DI96" i="3"/>
  <c r="DF96" i="3"/>
  <c r="DJ96" i="3" s="1"/>
  <c r="DG96" i="3"/>
  <c r="DH96" i="3"/>
  <c r="DG94" i="3"/>
  <c r="DH94" i="3"/>
  <c r="DI94" i="3"/>
  <c r="DF94" i="3"/>
  <c r="DJ94" i="3" s="1"/>
  <c r="DF143" i="3"/>
  <c r="DJ143" i="3" s="1"/>
  <c r="DF139" i="3"/>
  <c r="DJ139" i="3" s="1"/>
  <c r="DF135" i="3"/>
  <c r="DJ135" i="3" s="1"/>
  <c r="CX133" i="3"/>
  <c r="DF132" i="3"/>
  <c r="CX128" i="3"/>
  <c r="DI115" i="3"/>
  <c r="DG115" i="3"/>
  <c r="DG113" i="3"/>
  <c r="Q148" i="1" s="1"/>
  <c r="DI113" i="3"/>
  <c r="DI110" i="3"/>
  <c r="DI109" i="3"/>
  <c r="DG109" i="3"/>
  <c r="CW123" i="3"/>
  <c r="V191" i="1" s="1"/>
  <c r="CW118" i="3"/>
  <c r="V151" i="1" s="1"/>
  <c r="AI156" i="1" s="1"/>
  <c r="DH115" i="3"/>
  <c r="DH113" i="3"/>
  <c r="DG111" i="3"/>
  <c r="DI111" i="3"/>
  <c r="DH109" i="3"/>
  <c r="DH104" i="3"/>
  <c r="DI104" i="3"/>
  <c r="DF104" i="3"/>
  <c r="DJ104" i="3" s="1"/>
  <c r="DI103" i="3"/>
  <c r="DF103" i="3"/>
  <c r="DJ103" i="3" s="1"/>
  <c r="DG103" i="3"/>
  <c r="DF88" i="3"/>
  <c r="DJ88" i="3" s="1"/>
  <c r="DH88" i="3"/>
  <c r="DI88" i="3"/>
  <c r="DG88" i="3"/>
  <c r="CX126" i="3"/>
  <c r="CX119" i="3"/>
  <c r="CX116" i="3"/>
  <c r="DF114" i="3"/>
  <c r="DJ114" i="3" s="1"/>
  <c r="DH114" i="3"/>
  <c r="DH110" i="3"/>
  <c r="DF110" i="3"/>
  <c r="DJ110" i="3" s="1"/>
  <c r="DF108" i="3"/>
  <c r="DJ108" i="3" s="1"/>
  <c r="DH108" i="3"/>
  <c r="DF102" i="3"/>
  <c r="DJ102" i="3" s="1"/>
  <c r="DG102" i="3"/>
  <c r="DH102" i="3"/>
  <c r="DG100" i="3"/>
  <c r="DH100" i="3"/>
  <c r="DI100" i="3"/>
  <c r="DF100" i="3"/>
  <c r="DJ100" i="3" s="1"/>
  <c r="DI107" i="3"/>
  <c r="DI101" i="3"/>
  <c r="DG99" i="3"/>
  <c r="CX98" i="3"/>
  <c r="DG97" i="3"/>
  <c r="DI95" i="3"/>
  <c r="DG93" i="3"/>
  <c r="DG91" i="3"/>
  <c r="DG89" i="3"/>
  <c r="DG87" i="3"/>
  <c r="DF87" i="3"/>
  <c r="DJ87" i="3" s="1"/>
  <c r="DF84" i="3"/>
  <c r="DI84" i="3"/>
  <c r="DI83" i="3"/>
  <c r="DH83" i="3"/>
  <c r="DH80" i="3"/>
  <c r="DI80" i="3"/>
  <c r="DG80" i="3"/>
  <c r="DI73" i="3"/>
  <c r="DF73" i="3"/>
  <c r="DJ73" i="3" s="1"/>
  <c r="DG73" i="3"/>
  <c r="DH73" i="3"/>
  <c r="DH52" i="3"/>
  <c r="DI52" i="3"/>
  <c r="DF52" i="3"/>
  <c r="DG52" i="3"/>
  <c r="DI49" i="3"/>
  <c r="DF49" i="3"/>
  <c r="DJ49" i="3" s="1"/>
  <c r="DG49" i="3"/>
  <c r="DH49" i="3"/>
  <c r="DF99" i="3"/>
  <c r="DJ99" i="3" s="1"/>
  <c r="DF97" i="3"/>
  <c r="DJ97" i="3" s="1"/>
  <c r="DF93" i="3"/>
  <c r="DF82" i="3"/>
  <c r="DJ82" i="3" s="1"/>
  <c r="DI82" i="3"/>
  <c r="DH70" i="3"/>
  <c r="DI70" i="3"/>
  <c r="DF70" i="3"/>
  <c r="DG70" i="3"/>
  <c r="Q94" i="1" s="1"/>
  <c r="DI67" i="3"/>
  <c r="DF67" i="3"/>
  <c r="DJ67" i="3" s="1"/>
  <c r="DG67" i="3"/>
  <c r="DH67" i="3"/>
  <c r="DI61" i="3"/>
  <c r="DF61" i="3"/>
  <c r="DJ61" i="3" s="1"/>
  <c r="DG61" i="3"/>
  <c r="DH61" i="3"/>
  <c r="DI55" i="3"/>
  <c r="DF55" i="3"/>
  <c r="DJ55" i="3" s="1"/>
  <c r="DG55" i="3"/>
  <c r="DH55" i="3"/>
  <c r="DG90" i="3"/>
  <c r="DH87" i="3"/>
  <c r="DH86" i="3"/>
  <c r="DG86" i="3"/>
  <c r="DG84" i="3"/>
  <c r="DG83" i="3"/>
  <c r="DH82" i="3"/>
  <c r="DH74" i="3"/>
  <c r="DI74" i="3"/>
  <c r="DF74" i="3"/>
  <c r="DJ74" i="3" s="1"/>
  <c r="DG74" i="3"/>
  <c r="DI85" i="3"/>
  <c r="DH85" i="3"/>
  <c r="DI79" i="3"/>
  <c r="DF79" i="3"/>
  <c r="DJ79" i="3" s="1"/>
  <c r="DH79" i="3"/>
  <c r="DF78" i="3"/>
  <c r="DJ78" i="3" s="1"/>
  <c r="DG78" i="3"/>
  <c r="DI78" i="3"/>
  <c r="DH68" i="3"/>
  <c r="DI68" i="3"/>
  <c r="DF68" i="3"/>
  <c r="DJ68" i="3" s="1"/>
  <c r="DG68" i="3"/>
  <c r="DH62" i="3"/>
  <c r="DI62" i="3"/>
  <c r="DF62" i="3"/>
  <c r="DJ62" i="3" s="1"/>
  <c r="DG62" i="3"/>
  <c r="DH58" i="3"/>
  <c r="R88" i="1" s="1"/>
  <c r="DI58" i="3"/>
  <c r="DF58" i="3"/>
  <c r="P88" i="1" s="1"/>
  <c r="DG58" i="3"/>
  <c r="DH56" i="3"/>
  <c r="DI56" i="3"/>
  <c r="DF56" i="3"/>
  <c r="DJ56" i="3" s="1"/>
  <c r="DG56" i="3"/>
  <c r="DF81" i="3"/>
  <c r="DJ81" i="3" s="1"/>
  <c r="DI76" i="3"/>
  <c r="DF75" i="3"/>
  <c r="DJ75" i="3" s="1"/>
  <c r="DI72" i="3"/>
  <c r="DF71" i="3"/>
  <c r="DJ71" i="3" s="1"/>
  <c r="DI66" i="3"/>
  <c r="DI64" i="3"/>
  <c r="DF63" i="3"/>
  <c r="DJ63" i="3" s="1"/>
  <c r="DI60" i="3"/>
  <c r="DF59" i="3"/>
  <c r="DJ59" i="3" s="1"/>
  <c r="CV58" i="3"/>
  <c r="U88" i="1" s="1"/>
  <c r="AH113" i="1" s="1"/>
  <c r="DF57" i="3"/>
  <c r="DJ57" i="3" s="1"/>
  <c r="DI54" i="3"/>
  <c r="DF53" i="3"/>
  <c r="DJ53" i="3" s="1"/>
  <c r="DF50" i="3"/>
  <c r="DJ50" i="3" s="1"/>
  <c r="DI45" i="3"/>
  <c r="DF45" i="3"/>
  <c r="P46" i="1" s="1"/>
  <c r="DH44" i="3"/>
  <c r="DI44" i="3"/>
  <c r="DH40" i="3"/>
  <c r="DI40" i="3"/>
  <c r="DI29" i="3"/>
  <c r="DF29" i="3"/>
  <c r="DJ29" i="3" s="1"/>
  <c r="DG29" i="3"/>
  <c r="DH29" i="3"/>
  <c r="DI23" i="3"/>
  <c r="DF23" i="3"/>
  <c r="DJ23" i="3" s="1"/>
  <c r="DG23" i="3"/>
  <c r="DH23" i="3"/>
  <c r="DI17" i="3"/>
  <c r="DF17" i="3"/>
  <c r="DJ17" i="3" s="1"/>
  <c r="DG17" i="3"/>
  <c r="DH17" i="3"/>
  <c r="DI43" i="3"/>
  <c r="DF43" i="3"/>
  <c r="DJ43" i="3" s="1"/>
  <c r="DI39" i="3"/>
  <c r="DF39" i="3"/>
  <c r="DJ39" i="3" s="1"/>
  <c r="DI11" i="3"/>
  <c r="DF11" i="3"/>
  <c r="DJ11" i="3" s="1"/>
  <c r="DG11" i="3"/>
  <c r="DH11" i="3"/>
  <c r="CX77" i="3"/>
  <c r="DG76" i="3"/>
  <c r="DG72" i="3"/>
  <c r="DG66" i="3"/>
  <c r="CX65" i="3"/>
  <c r="DG64" i="3"/>
  <c r="DG60" i="3"/>
  <c r="DG54" i="3"/>
  <c r="DI50" i="3"/>
  <c r="DF48" i="3"/>
  <c r="DJ48" i="3" s="1"/>
  <c r="DG48" i="3"/>
  <c r="DH43" i="3"/>
  <c r="DH39" i="3"/>
  <c r="DI37" i="3"/>
  <c r="DF37" i="3"/>
  <c r="DJ37" i="3" s="1"/>
  <c r="DF34" i="3"/>
  <c r="DJ34" i="3" s="1"/>
  <c r="DG34" i="3"/>
  <c r="DH34" i="3"/>
  <c r="DI34" i="3"/>
  <c r="DF28" i="3"/>
  <c r="DJ28" i="3" s="1"/>
  <c r="DG28" i="3"/>
  <c r="DH28" i="3"/>
  <c r="DI28" i="3"/>
  <c r="DF22" i="3"/>
  <c r="DJ22" i="3" s="1"/>
  <c r="DG22" i="3"/>
  <c r="DH22" i="3"/>
  <c r="DI22" i="3"/>
  <c r="DF16" i="3"/>
  <c r="DJ16" i="3" s="1"/>
  <c r="DG16" i="3"/>
  <c r="DH16" i="3"/>
  <c r="DI16" i="3"/>
  <c r="DH1" i="3"/>
  <c r="DI1" i="3"/>
  <c r="DF1" i="3"/>
  <c r="DG1" i="3"/>
  <c r="DG50" i="3"/>
  <c r="DI48" i="3"/>
  <c r="DH46" i="3"/>
  <c r="R46" i="1" s="1"/>
  <c r="DI46" i="3"/>
  <c r="DF44" i="3"/>
  <c r="DJ44" i="3" s="1"/>
  <c r="DG43" i="3"/>
  <c r="DF42" i="3"/>
  <c r="DJ42" i="3" s="1"/>
  <c r="DG42" i="3"/>
  <c r="DF40" i="3"/>
  <c r="DJ40" i="3" s="1"/>
  <c r="DG39" i="3"/>
  <c r="CX38" i="3"/>
  <c r="DH37" i="3"/>
  <c r="DI13" i="3"/>
  <c r="S31" i="1" s="1"/>
  <c r="DF13" i="3"/>
  <c r="DG13" i="3"/>
  <c r="DH13" i="3"/>
  <c r="DF10" i="3"/>
  <c r="DJ10" i="3" s="1"/>
  <c r="DG10" i="3"/>
  <c r="DH10" i="3"/>
  <c r="DI10" i="3"/>
  <c r="DG36" i="3"/>
  <c r="DF33" i="3"/>
  <c r="DJ33" i="3" s="1"/>
  <c r="DG32" i="3"/>
  <c r="CX31" i="3"/>
  <c r="DG30" i="3"/>
  <c r="DF27" i="3"/>
  <c r="DJ27" i="3" s="1"/>
  <c r="DG26" i="3"/>
  <c r="CX25" i="3"/>
  <c r="DG24" i="3"/>
  <c r="DF21" i="3"/>
  <c r="DJ21" i="3" s="1"/>
  <c r="DG20" i="3"/>
  <c r="CX19" i="3"/>
  <c r="DG18" i="3"/>
  <c r="DF15" i="3"/>
  <c r="DJ15" i="3" s="1"/>
  <c r="DG14" i="3"/>
  <c r="DF9" i="3"/>
  <c r="DJ9" i="3" s="1"/>
  <c r="DG8" i="3"/>
  <c r="CX7" i="3"/>
  <c r="DF6" i="3"/>
  <c r="CX5" i="3"/>
  <c r="DF4" i="3"/>
  <c r="CX3" i="3"/>
  <c r="DF2" i="3"/>
  <c r="CV1" i="3"/>
  <c r="U28" i="1" s="1"/>
  <c r="AH53" i="1" s="1"/>
  <c r="DI33" i="3"/>
  <c r="DI27" i="3"/>
  <c r="DI21" i="3"/>
  <c r="DI15" i="3"/>
  <c r="DI9" i="3"/>
  <c r="DI6" i="3"/>
  <c r="L861" i="6" l="1"/>
  <c r="L859" i="6" s="1"/>
  <c r="L910" i="6"/>
  <c r="L908" i="6" s="1"/>
  <c r="L380" i="6"/>
  <c r="L403" i="6" s="1"/>
  <c r="AN77" i="6"/>
  <c r="L72" i="6"/>
  <c r="L450" i="6"/>
  <c r="L473" i="6" s="1"/>
  <c r="L763" i="6"/>
  <c r="L786" i="6" s="1"/>
  <c r="L855" i="6"/>
  <c r="L853" i="6" s="1"/>
  <c r="L215" i="6"/>
  <c r="L213" i="6" s="1"/>
  <c r="L204" i="6" s="1"/>
  <c r="L227" i="6" s="1"/>
  <c r="AO691" i="6"/>
  <c r="L799" i="6" s="1"/>
  <c r="L797" i="6" s="1"/>
  <c r="L794" i="6" s="1"/>
  <c r="L817" i="6" s="1"/>
  <c r="AN691" i="6"/>
  <c r="K691" i="6"/>
  <c r="I691" i="6" s="1"/>
  <c r="L683" i="6"/>
  <c r="L904" i="6"/>
  <c r="L902" i="6" s="1"/>
  <c r="L899" i="6" s="1"/>
  <c r="CI239" i="1"/>
  <c r="AX239" i="1"/>
  <c r="BZ228" i="1"/>
  <c r="AI146" i="1"/>
  <c r="V156" i="1"/>
  <c r="AH146" i="1"/>
  <c r="U156" i="1"/>
  <c r="AI228" i="1"/>
  <c r="V239" i="1"/>
  <c r="AH26" i="1"/>
  <c r="U53" i="1"/>
  <c r="DI5" i="3"/>
  <c r="DF5" i="3"/>
  <c r="DG5" i="3"/>
  <c r="DJ5" i="3" s="1"/>
  <c r="DH5" i="3"/>
  <c r="DI19" i="3"/>
  <c r="DF19" i="3"/>
  <c r="P34" i="1" s="1"/>
  <c r="DG19" i="3"/>
  <c r="Q34" i="1" s="1"/>
  <c r="DH19" i="3"/>
  <c r="R34" i="1" s="1"/>
  <c r="DI25" i="3"/>
  <c r="DF25" i="3"/>
  <c r="P37" i="1" s="1"/>
  <c r="DG25" i="3"/>
  <c r="Q37" i="1" s="1"/>
  <c r="DH25" i="3"/>
  <c r="R37" i="1" s="1"/>
  <c r="DI31" i="3"/>
  <c r="DF31" i="3"/>
  <c r="P40" i="1" s="1"/>
  <c r="DG31" i="3"/>
  <c r="Q40" i="1" s="1"/>
  <c r="DH31" i="3"/>
  <c r="R40" i="1" s="1"/>
  <c r="R31" i="1"/>
  <c r="CZ31" i="1" s="1"/>
  <c r="Y31" i="1" s="1"/>
  <c r="Q46" i="1"/>
  <c r="DJ45" i="3"/>
  <c r="S46" i="1"/>
  <c r="Q88" i="1"/>
  <c r="DJ70" i="3"/>
  <c r="P94" i="1"/>
  <c r="Q49" i="1"/>
  <c r="DF119" i="3"/>
  <c r="DJ119" i="3" s="1"/>
  <c r="DH119" i="3"/>
  <c r="DG119" i="3"/>
  <c r="DI119" i="3"/>
  <c r="DF133" i="3"/>
  <c r="DG133" i="3"/>
  <c r="DJ133" i="3" s="1"/>
  <c r="DH133" i="3"/>
  <c r="R201" i="1" s="1"/>
  <c r="DI133" i="3"/>
  <c r="S201" i="1" s="1"/>
  <c r="Q109" i="1"/>
  <c r="R148" i="1"/>
  <c r="DF156" i="3"/>
  <c r="DG156" i="3"/>
  <c r="DH156" i="3"/>
  <c r="DI156" i="3"/>
  <c r="DJ156" i="3" s="1"/>
  <c r="DF121" i="3"/>
  <c r="DG121" i="3"/>
  <c r="DH121" i="3"/>
  <c r="DI121" i="3"/>
  <c r="DH160" i="3"/>
  <c r="DI160" i="3"/>
  <c r="DF160" i="3"/>
  <c r="DJ160" i="3" s="1"/>
  <c r="DG160" i="3"/>
  <c r="DH174" i="3"/>
  <c r="DI174" i="3"/>
  <c r="DJ174" i="3" s="1"/>
  <c r="DF174" i="3"/>
  <c r="DG174" i="3"/>
  <c r="DF130" i="3"/>
  <c r="DJ130" i="3" s="1"/>
  <c r="DG130" i="3"/>
  <c r="DH130" i="3"/>
  <c r="DI130" i="3"/>
  <c r="DI190" i="3"/>
  <c r="DF190" i="3"/>
  <c r="DG190" i="3"/>
  <c r="DH190" i="3"/>
  <c r="DF181" i="3"/>
  <c r="DJ181" i="3" s="1"/>
  <c r="DH181" i="3"/>
  <c r="DI181" i="3"/>
  <c r="DG181" i="3"/>
  <c r="AU26" i="1"/>
  <c r="F72" i="1"/>
  <c r="DF170" i="3"/>
  <c r="DJ170" i="3" s="1"/>
  <c r="DG170" i="3"/>
  <c r="DH170" i="3"/>
  <c r="DI170" i="3"/>
  <c r="DI202" i="3"/>
  <c r="DF202" i="3"/>
  <c r="DJ202" i="3" s="1"/>
  <c r="DG202" i="3"/>
  <c r="DH202" i="3"/>
  <c r="DI194" i="3"/>
  <c r="DF194" i="3"/>
  <c r="DJ194" i="3" s="1"/>
  <c r="DG194" i="3"/>
  <c r="DH194" i="3"/>
  <c r="BY53" i="1"/>
  <c r="CG26" i="1"/>
  <c r="AX53" i="1"/>
  <c r="AU146" i="1"/>
  <c r="F175" i="1"/>
  <c r="DI131" i="3"/>
  <c r="DF131" i="3"/>
  <c r="DJ131" i="3" s="1"/>
  <c r="DG131" i="3"/>
  <c r="DH131" i="3"/>
  <c r="CJ26" i="1"/>
  <c r="BA53" i="1"/>
  <c r="F181" i="1"/>
  <c r="BD146" i="1"/>
  <c r="AS86" i="1"/>
  <c r="F130" i="1"/>
  <c r="BB86" i="1"/>
  <c r="F126" i="1"/>
  <c r="DG127" i="3"/>
  <c r="DF127" i="3"/>
  <c r="DJ127" i="3" s="1"/>
  <c r="DH127" i="3"/>
  <c r="DI127" i="3"/>
  <c r="AH269" i="1"/>
  <c r="AH189" i="1" s="1"/>
  <c r="V210" i="1"/>
  <c r="CJ86" i="1"/>
  <c r="BA113" i="1"/>
  <c r="DF147" i="3"/>
  <c r="DG147" i="3"/>
  <c r="DH147" i="3"/>
  <c r="DI147" i="3"/>
  <c r="V206" i="1"/>
  <c r="DG155" i="3"/>
  <c r="DH155" i="3"/>
  <c r="DI155" i="3"/>
  <c r="DF155" i="3"/>
  <c r="DH203" i="3"/>
  <c r="DI203" i="3"/>
  <c r="DF203" i="3"/>
  <c r="DJ203" i="3" s="1"/>
  <c r="DG203" i="3"/>
  <c r="V217" i="1"/>
  <c r="DH199" i="3"/>
  <c r="DI199" i="3"/>
  <c r="DF199" i="3"/>
  <c r="DJ199" i="3" s="1"/>
  <c r="DG199" i="3"/>
  <c r="DG210" i="3"/>
  <c r="DH210" i="3"/>
  <c r="DI210" i="3"/>
  <c r="DF210" i="3"/>
  <c r="BY189" i="1"/>
  <c r="CI269" i="1"/>
  <c r="CI189" i="1" s="1"/>
  <c r="AP269" i="1"/>
  <c r="BB228" i="1"/>
  <c r="F252" i="1"/>
  <c r="BB269" i="1"/>
  <c r="AX228" i="1"/>
  <c r="F246" i="1"/>
  <c r="AX269" i="1"/>
  <c r="Q31" i="1"/>
  <c r="AH86" i="1"/>
  <c r="U113" i="1"/>
  <c r="S94" i="1"/>
  <c r="DJ93" i="3"/>
  <c r="P103" i="1"/>
  <c r="P49" i="1"/>
  <c r="DJ84" i="3"/>
  <c r="S100" i="1"/>
  <c r="DH126" i="3"/>
  <c r="DF126" i="3"/>
  <c r="DJ126" i="3" s="1"/>
  <c r="DG126" i="3"/>
  <c r="DI126" i="3"/>
  <c r="S103" i="1"/>
  <c r="P109" i="1"/>
  <c r="R109" i="1"/>
  <c r="DH157" i="3"/>
  <c r="DI157" i="3"/>
  <c r="DF157" i="3"/>
  <c r="DG157" i="3"/>
  <c r="DJ157" i="3" s="1"/>
  <c r="DG149" i="3"/>
  <c r="DH149" i="3"/>
  <c r="DI149" i="3"/>
  <c r="DF149" i="3"/>
  <c r="DF164" i="3"/>
  <c r="DG164" i="3"/>
  <c r="DH164" i="3"/>
  <c r="DI164" i="3"/>
  <c r="DJ164" i="3" s="1"/>
  <c r="DI148" i="3"/>
  <c r="DJ148" i="3" s="1"/>
  <c r="DF148" i="3"/>
  <c r="DG148" i="3"/>
  <c r="DH148" i="3"/>
  <c r="DH168" i="3"/>
  <c r="DF168" i="3"/>
  <c r="DJ168" i="3" s="1"/>
  <c r="DG168" i="3"/>
  <c r="DI168" i="3"/>
  <c r="DI200" i="3"/>
  <c r="DF200" i="3"/>
  <c r="P230" i="1" s="1"/>
  <c r="DG200" i="3"/>
  <c r="Q230" i="1" s="1"/>
  <c r="DH200" i="3"/>
  <c r="R230" i="1" s="1"/>
  <c r="DG185" i="3"/>
  <c r="DH185" i="3"/>
  <c r="DI185" i="3"/>
  <c r="DJ185" i="3" s="1"/>
  <c r="DF185" i="3"/>
  <c r="DI212" i="3"/>
  <c r="DF212" i="3"/>
  <c r="DJ212" i="3" s="1"/>
  <c r="DG212" i="3"/>
  <c r="DH212" i="3"/>
  <c r="BC26" i="1"/>
  <c r="F69" i="1"/>
  <c r="BC300" i="1"/>
  <c r="DF193" i="3"/>
  <c r="DJ193" i="3" s="1"/>
  <c r="DG193" i="3"/>
  <c r="DH193" i="3"/>
  <c r="DI193" i="3"/>
  <c r="DG214" i="3"/>
  <c r="DH214" i="3"/>
  <c r="DI214" i="3"/>
  <c r="DF214" i="3"/>
  <c r="DJ214" i="3" s="1"/>
  <c r="DG183" i="3"/>
  <c r="DH183" i="3"/>
  <c r="DI183" i="3"/>
  <c r="DF183" i="3"/>
  <c r="DJ183" i="3" s="1"/>
  <c r="AO26" i="1"/>
  <c r="F57" i="1"/>
  <c r="DF197" i="3"/>
  <c r="DJ197" i="3" s="1"/>
  <c r="DG197" i="3"/>
  <c r="DH197" i="3"/>
  <c r="DI197" i="3"/>
  <c r="AJ26" i="1"/>
  <c r="W53" i="1"/>
  <c r="AQ86" i="1"/>
  <c r="F123" i="1"/>
  <c r="F172" i="1"/>
  <c r="BC146" i="1"/>
  <c r="DI117" i="3"/>
  <c r="DJ117" i="3" s="1"/>
  <c r="DG117" i="3"/>
  <c r="DF117" i="3"/>
  <c r="DH117" i="3"/>
  <c r="F160" i="1"/>
  <c r="AO146" i="1"/>
  <c r="CG86" i="1"/>
  <c r="AX113" i="1"/>
  <c r="DF124" i="3"/>
  <c r="DJ124" i="3" s="1"/>
  <c r="DG124" i="3"/>
  <c r="DH124" i="3"/>
  <c r="DI124" i="3"/>
  <c r="CI156" i="1"/>
  <c r="BY146" i="1"/>
  <c r="AP156" i="1"/>
  <c r="DI173" i="3"/>
  <c r="DF173" i="3"/>
  <c r="DG173" i="3"/>
  <c r="DH173" i="3"/>
  <c r="DH182" i="3"/>
  <c r="DI182" i="3"/>
  <c r="DF182" i="3"/>
  <c r="DJ182" i="3" s="1"/>
  <c r="DG182" i="3"/>
  <c r="DI150" i="3"/>
  <c r="DF150" i="3"/>
  <c r="DG150" i="3"/>
  <c r="DJ150" i="3" s="1"/>
  <c r="DH150" i="3"/>
  <c r="DH151" i="3"/>
  <c r="DI151" i="3"/>
  <c r="DF151" i="3"/>
  <c r="DJ151" i="3" s="1"/>
  <c r="DG151" i="3"/>
  <c r="T156" i="1"/>
  <c r="AG146" i="1"/>
  <c r="DF158" i="3"/>
  <c r="DG158" i="3"/>
  <c r="DH158" i="3"/>
  <c r="DI158" i="3"/>
  <c r="AQ146" i="1"/>
  <c r="F166" i="1"/>
  <c r="DI171" i="3"/>
  <c r="DF171" i="3"/>
  <c r="DJ171" i="3" s="1"/>
  <c r="DG171" i="3"/>
  <c r="DH171" i="3"/>
  <c r="DG169" i="3"/>
  <c r="DI169" i="3"/>
  <c r="DF169" i="3"/>
  <c r="DJ169" i="3" s="1"/>
  <c r="DH169" i="3"/>
  <c r="DH195" i="3"/>
  <c r="DI195" i="3"/>
  <c r="DF195" i="3"/>
  <c r="DJ195" i="3" s="1"/>
  <c r="DG195" i="3"/>
  <c r="DH184" i="3"/>
  <c r="DI184" i="3"/>
  <c r="DF184" i="3"/>
  <c r="DG184" i="3"/>
  <c r="DG208" i="3"/>
  <c r="DJ208" i="3" s="1"/>
  <c r="DH208" i="3"/>
  <c r="DI208" i="3"/>
  <c r="DF208" i="3"/>
  <c r="DH205" i="3"/>
  <c r="DI205" i="3"/>
  <c r="DF205" i="3"/>
  <c r="DG205" i="3"/>
  <c r="GM220" i="1"/>
  <c r="GO220" i="1" s="1"/>
  <c r="DF38" i="3"/>
  <c r="P43" i="1" s="1"/>
  <c r="DG38" i="3"/>
  <c r="Q43" i="1" s="1"/>
  <c r="DH38" i="3"/>
  <c r="R43" i="1" s="1"/>
  <c r="DI38" i="3"/>
  <c r="DI3" i="3"/>
  <c r="DF3" i="3"/>
  <c r="P28" i="1" s="1"/>
  <c r="DG3" i="3"/>
  <c r="Q28" i="1" s="1"/>
  <c r="AD53" i="1" s="1"/>
  <c r="DH3" i="3"/>
  <c r="DI7" i="3"/>
  <c r="DF7" i="3"/>
  <c r="DG7" i="3"/>
  <c r="DH7" i="3"/>
  <c r="DJ13" i="3"/>
  <c r="P31" i="1"/>
  <c r="CP31" i="1" s="1"/>
  <c r="O31" i="1" s="1"/>
  <c r="DJ1" i="3"/>
  <c r="S28" i="1"/>
  <c r="DG65" i="3"/>
  <c r="Q91" i="1" s="1"/>
  <c r="DH65" i="3"/>
  <c r="R91" i="1" s="1"/>
  <c r="DI65" i="3"/>
  <c r="DF65" i="3"/>
  <c r="P91" i="1" s="1"/>
  <c r="DG77" i="3"/>
  <c r="Q97" i="1" s="1"/>
  <c r="DH77" i="3"/>
  <c r="R97" i="1" s="1"/>
  <c r="DF77" i="3"/>
  <c r="P97" i="1" s="1"/>
  <c r="DI77" i="3"/>
  <c r="DJ58" i="3"/>
  <c r="S88" i="1"/>
  <c r="R100" i="1"/>
  <c r="AE113" i="1" s="1"/>
  <c r="Q100" i="1"/>
  <c r="R94" i="1"/>
  <c r="DJ52" i="3"/>
  <c r="S49" i="1"/>
  <c r="P100" i="1"/>
  <c r="Q103" i="1"/>
  <c r="DI98" i="3"/>
  <c r="DF98" i="3"/>
  <c r="P106" i="1" s="1"/>
  <c r="DG98" i="3"/>
  <c r="Q106" i="1" s="1"/>
  <c r="DH98" i="3"/>
  <c r="R106" i="1" s="1"/>
  <c r="S148" i="1"/>
  <c r="DH128" i="3"/>
  <c r="DF128" i="3"/>
  <c r="DG128" i="3"/>
  <c r="Q195" i="1" s="1"/>
  <c r="DI128" i="3"/>
  <c r="R103" i="1"/>
  <c r="DJ105" i="3"/>
  <c r="S109" i="1"/>
  <c r="Q201" i="1"/>
  <c r="DF162" i="3"/>
  <c r="DJ162" i="3" s="1"/>
  <c r="DG162" i="3"/>
  <c r="DH162" i="3"/>
  <c r="DI162" i="3"/>
  <c r="DG152" i="3"/>
  <c r="DH152" i="3"/>
  <c r="DI152" i="3"/>
  <c r="DF152" i="3"/>
  <c r="DJ152" i="3" s="1"/>
  <c r="DH165" i="3"/>
  <c r="DF165" i="3"/>
  <c r="DI165" i="3"/>
  <c r="DG165" i="3"/>
  <c r="DH179" i="3"/>
  <c r="DG179" i="3"/>
  <c r="DI179" i="3"/>
  <c r="DF179" i="3"/>
  <c r="DJ179" i="3" s="1"/>
  <c r="DH176" i="3"/>
  <c r="DF176" i="3"/>
  <c r="DG176" i="3"/>
  <c r="DJ176" i="3" s="1"/>
  <c r="DI176" i="3"/>
  <c r="DI207" i="3"/>
  <c r="DF207" i="3"/>
  <c r="DG207" i="3"/>
  <c r="DJ207" i="3" s="1"/>
  <c r="DH207" i="3"/>
  <c r="DI178" i="3"/>
  <c r="DF178" i="3"/>
  <c r="DJ178" i="3" s="1"/>
  <c r="DG178" i="3"/>
  <c r="DH178" i="3"/>
  <c r="DI198" i="3"/>
  <c r="DF198" i="3"/>
  <c r="DJ198" i="3" s="1"/>
  <c r="DG198" i="3"/>
  <c r="DH198" i="3"/>
  <c r="DG192" i="3"/>
  <c r="DH192" i="3"/>
  <c r="DI192" i="3"/>
  <c r="DF192" i="3"/>
  <c r="DJ192" i="3" s="1"/>
  <c r="DF211" i="3"/>
  <c r="DJ211" i="3" s="1"/>
  <c r="DG211" i="3"/>
  <c r="DH211" i="3"/>
  <c r="DI211" i="3"/>
  <c r="AS26" i="1"/>
  <c r="F70" i="1"/>
  <c r="DG204" i="3"/>
  <c r="DH204" i="3"/>
  <c r="DI204" i="3"/>
  <c r="DF204" i="3"/>
  <c r="DJ204" i="3" s="1"/>
  <c r="AU86" i="1"/>
  <c r="F132" i="1"/>
  <c r="DG129" i="3"/>
  <c r="DF129" i="3"/>
  <c r="DJ129" i="3" s="1"/>
  <c r="DH129" i="3"/>
  <c r="DI129" i="3"/>
  <c r="AG26" i="1"/>
  <c r="T53" i="1"/>
  <c r="DI120" i="3"/>
  <c r="DF120" i="3"/>
  <c r="DJ120" i="3" s="1"/>
  <c r="DG120" i="3"/>
  <c r="DH120" i="3"/>
  <c r="F173" i="1"/>
  <c r="AS146" i="1"/>
  <c r="BB146" i="1"/>
  <c r="F169" i="1"/>
  <c r="DG123" i="3"/>
  <c r="DJ123" i="3" s="1"/>
  <c r="DF123" i="3"/>
  <c r="DH123" i="3"/>
  <c r="DI123" i="3"/>
  <c r="AJ86" i="1"/>
  <c r="W113" i="1"/>
  <c r="DG180" i="3"/>
  <c r="DH180" i="3"/>
  <c r="DI180" i="3"/>
  <c r="DF180" i="3"/>
  <c r="DJ180" i="3" s="1"/>
  <c r="DF177" i="3"/>
  <c r="DI177" i="3"/>
  <c r="DG177" i="3"/>
  <c r="DH177" i="3"/>
  <c r="DF153" i="3"/>
  <c r="DJ153" i="3" s="1"/>
  <c r="DG153" i="3"/>
  <c r="DH153" i="3"/>
  <c r="DI153" i="3"/>
  <c r="V204" i="1"/>
  <c r="AI269" i="1" s="1"/>
  <c r="AI189" i="1" s="1"/>
  <c r="CJ146" i="1"/>
  <c r="BA156" i="1"/>
  <c r="DG161" i="3"/>
  <c r="DH161" i="3"/>
  <c r="DI161" i="3"/>
  <c r="DF161" i="3"/>
  <c r="DJ161" i="3" s="1"/>
  <c r="DF201" i="3"/>
  <c r="P231" i="1" s="1"/>
  <c r="DG201" i="3"/>
  <c r="Q231" i="1" s="1"/>
  <c r="DH201" i="3"/>
  <c r="R231" i="1" s="1"/>
  <c r="DI201" i="3"/>
  <c r="V208" i="1"/>
  <c r="DF166" i="3"/>
  <c r="DH166" i="3"/>
  <c r="DG166" i="3"/>
  <c r="DI166" i="3"/>
  <c r="DG189" i="3"/>
  <c r="DH189" i="3"/>
  <c r="DI189" i="3"/>
  <c r="DF189" i="3"/>
  <c r="DH191" i="3"/>
  <c r="DI191" i="3"/>
  <c r="DF191" i="3"/>
  <c r="DJ191" i="3" s="1"/>
  <c r="DG191" i="3"/>
  <c r="DH213" i="3"/>
  <c r="DI213" i="3"/>
  <c r="DF213" i="3"/>
  <c r="DJ213" i="3" s="1"/>
  <c r="DG213" i="3"/>
  <c r="F243" i="1"/>
  <c r="AO228" i="1"/>
  <c r="AO269" i="1"/>
  <c r="GM221" i="1"/>
  <c r="GO221" i="1" s="1"/>
  <c r="BC189" i="1"/>
  <c r="F285" i="1"/>
  <c r="W228" i="1"/>
  <c r="F263" i="1"/>
  <c r="W269" i="1"/>
  <c r="F259" i="1"/>
  <c r="BA228" i="1"/>
  <c r="BA269" i="1"/>
  <c r="R28" i="1"/>
  <c r="CP46" i="1"/>
  <c r="O46" i="1" s="1"/>
  <c r="R49" i="1"/>
  <c r="DF116" i="3"/>
  <c r="DH116" i="3"/>
  <c r="R151" i="1" s="1"/>
  <c r="DI116" i="3"/>
  <c r="DG116" i="3"/>
  <c r="P201" i="1"/>
  <c r="CP201" i="1" s="1"/>
  <c r="O201" i="1" s="1"/>
  <c r="CP148" i="1"/>
  <c r="O148" i="1" s="1"/>
  <c r="DI154" i="3"/>
  <c r="DF154" i="3"/>
  <c r="DJ154" i="3" s="1"/>
  <c r="DG154" i="3"/>
  <c r="DH154" i="3"/>
  <c r="DH172" i="3"/>
  <c r="DI172" i="3"/>
  <c r="DF172" i="3"/>
  <c r="DJ172" i="3" s="1"/>
  <c r="DG172" i="3"/>
  <c r="DI125" i="3"/>
  <c r="DG125" i="3"/>
  <c r="DH125" i="3"/>
  <c r="DF125" i="3"/>
  <c r="DJ125" i="3" s="1"/>
  <c r="DI188" i="3"/>
  <c r="DF188" i="3"/>
  <c r="DG188" i="3"/>
  <c r="DH188" i="3"/>
  <c r="DI209" i="3"/>
  <c r="DF209" i="3"/>
  <c r="DG209" i="3"/>
  <c r="DH209" i="3"/>
  <c r="DG196" i="3"/>
  <c r="DH196" i="3"/>
  <c r="DI196" i="3"/>
  <c r="DF196" i="3"/>
  <c r="DJ196" i="3" s="1"/>
  <c r="AQ26" i="1"/>
  <c r="F63" i="1"/>
  <c r="DG206" i="3"/>
  <c r="DH206" i="3"/>
  <c r="DI206" i="3"/>
  <c r="DJ206" i="3" s="1"/>
  <c r="DF206" i="3"/>
  <c r="BD26" i="1"/>
  <c r="F78" i="1"/>
  <c r="AH228" i="1"/>
  <c r="U239" i="1"/>
  <c r="DI186" i="3"/>
  <c r="DF186" i="3"/>
  <c r="DG186" i="3"/>
  <c r="DH186" i="3"/>
  <c r="BB26" i="1"/>
  <c r="F66" i="1"/>
  <c r="BB300" i="1"/>
  <c r="BC86" i="1"/>
  <c r="F129" i="1"/>
  <c r="BD86" i="1"/>
  <c r="F138" i="1"/>
  <c r="AO86" i="1"/>
  <c r="F117" i="1"/>
  <c r="DG118" i="3"/>
  <c r="DJ118" i="3" s="1"/>
  <c r="DI118" i="3"/>
  <c r="DF118" i="3"/>
  <c r="DH118" i="3"/>
  <c r="AI26" i="1"/>
  <c r="V53" i="1"/>
  <c r="BY86" i="1"/>
  <c r="CI113" i="1"/>
  <c r="AP113" i="1"/>
  <c r="CG146" i="1"/>
  <c r="AX156" i="1"/>
  <c r="DI122" i="3"/>
  <c r="DJ122" i="3" s="1"/>
  <c r="DF122" i="3"/>
  <c r="DG122" i="3"/>
  <c r="DH122" i="3"/>
  <c r="AI86" i="1"/>
  <c r="V113" i="1"/>
  <c r="DF175" i="3"/>
  <c r="DH175" i="3"/>
  <c r="DI175" i="3"/>
  <c r="DG175" i="3"/>
  <c r="AG86" i="1"/>
  <c r="T113" i="1"/>
  <c r="W156" i="1"/>
  <c r="AJ146" i="1"/>
  <c r="DI159" i="3"/>
  <c r="DF159" i="3"/>
  <c r="DJ159" i="3" s="1"/>
  <c r="DG159" i="3"/>
  <c r="DH159" i="3"/>
  <c r="DH215" i="3"/>
  <c r="R237" i="1" s="1"/>
  <c r="DI215" i="3"/>
  <c r="DF215" i="3"/>
  <c r="P237" i="1" s="1"/>
  <c r="DG215" i="3"/>
  <c r="Q237" i="1" s="1"/>
  <c r="DI167" i="3"/>
  <c r="DG167" i="3"/>
  <c r="DH167" i="3"/>
  <c r="DF167" i="3"/>
  <c r="DJ167" i="3" s="1"/>
  <c r="DG163" i="3"/>
  <c r="DH163" i="3"/>
  <c r="R208" i="1" s="1"/>
  <c r="DI163" i="3"/>
  <c r="DF163" i="3"/>
  <c r="P208" i="1" s="1"/>
  <c r="DG187" i="3"/>
  <c r="DH187" i="3"/>
  <c r="DI187" i="3"/>
  <c r="DF187" i="3"/>
  <c r="AQ228" i="1"/>
  <c r="AQ269" i="1"/>
  <c r="AQ300" i="1" s="1"/>
  <c r="F249" i="1"/>
  <c r="AU239" i="1"/>
  <c r="CD228" i="1"/>
  <c r="AG228" i="1"/>
  <c r="T239" i="1"/>
  <c r="BD228" i="1"/>
  <c r="F264" i="1"/>
  <c r="BD269" i="1"/>
  <c r="BD300" i="1" s="1"/>
  <c r="L850" i="6" l="1"/>
  <c r="L848" i="6" s="1"/>
  <c r="L897" i="6" s="1"/>
  <c r="CP100" i="1"/>
  <c r="O100" i="1" s="1"/>
  <c r="CI228" i="1"/>
  <c r="AZ239" i="1"/>
  <c r="AQ22" i="1"/>
  <c r="F310" i="1"/>
  <c r="AQ336" i="1"/>
  <c r="CP28" i="1"/>
  <c r="O28" i="1" s="1"/>
  <c r="AC53" i="1"/>
  <c r="BD22" i="1"/>
  <c r="BD336" i="1"/>
  <c r="F325" i="1"/>
  <c r="AD26" i="1"/>
  <c r="Q53" i="1"/>
  <c r="DJ175" i="3"/>
  <c r="AP86" i="1"/>
  <c r="F122" i="1"/>
  <c r="AU228" i="1"/>
  <c r="F258" i="1"/>
  <c r="AU269" i="1"/>
  <c r="DJ163" i="3"/>
  <c r="S208" i="1"/>
  <c r="F180" i="1"/>
  <c r="W146" i="1"/>
  <c r="CI86" i="1"/>
  <c r="AZ113" i="1"/>
  <c r="P151" i="1"/>
  <c r="AE53" i="1"/>
  <c r="W189" i="1"/>
  <c r="F293" i="1"/>
  <c r="DJ189" i="3"/>
  <c r="P195" i="1"/>
  <c r="DJ205" i="3"/>
  <c r="S234" i="1"/>
  <c r="DJ184" i="3"/>
  <c r="S217" i="1"/>
  <c r="P210" i="1"/>
  <c r="CI146" i="1"/>
  <c r="AZ156" i="1"/>
  <c r="DJ200" i="3"/>
  <c r="S230" i="1"/>
  <c r="DJ149" i="3"/>
  <c r="CY100" i="1"/>
  <c r="X100" i="1" s="1"/>
  <c r="CZ100" i="1"/>
  <c r="Y100" i="1" s="1"/>
  <c r="GM100" i="1" s="1"/>
  <c r="GO100" i="1" s="1"/>
  <c r="U86" i="1"/>
  <c r="F135" i="1"/>
  <c r="AX189" i="1"/>
  <c r="F276" i="1"/>
  <c r="DJ210" i="3"/>
  <c r="R206" i="1"/>
  <c r="R204" i="1"/>
  <c r="DJ190" i="3"/>
  <c r="R191" i="1"/>
  <c r="AD113" i="1"/>
  <c r="CY31" i="1"/>
  <c r="X31" i="1" s="1"/>
  <c r="F178" i="1"/>
  <c r="U146" i="1"/>
  <c r="DJ215" i="3"/>
  <c r="S237" i="1"/>
  <c r="CP237" i="1" s="1"/>
  <c r="O237" i="1" s="1"/>
  <c r="T86" i="1"/>
  <c r="F134" i="1"/>
  <c r="AX146" i="1"/>
  <c r="F163" i="1"/>
  <c r="U269" i="1"/>
  <c r="U228" i="1"/>
  <c r="F261" i="1"/>
  <c r="Q151" i="1"/>
  <c r="AD156" i="1" s="1"/>
  <c r="BA189" i="1"/>
  <c r="F289" i="1"/>
  <c r="W86" i="1"/>
  <c r="F137" i="1"/>
  <c r="R195" i="1"/>
  <c r="DJ77" i="3"/>
  <c r="S97" i="1"/>
  <c r="CZ28" i="1"/>
  <c r="Y28" i="1" s="1"/>
  <c r="CY28" i="1"/>
  <c r="X28" i="1" s="1"/>
  <c r="DJ38" i="3"/>
  <c r="S43" i="1"/>
  <c r="CP43" i="1" s="1"/>
  <c r="O43" i="1" s="1"/>
  <c r="R234" i="1"/>
  <c r="AE239" i="1" s="1"/>
  <c r="R217" i="1"/>
  <c r="F177" i="1"/>
  <c r="T146" i="1"/>
  <c r="DJ173" i="3"/>
  <c r="S210" i="1"/>
  <c r="AX86" i="1"/>
  <c r="F120" i="1"/>
  <c r="W26" i="1"/>
  <c r="F77" i="1"/>
  <c r="W300" i="1"/>
  <c r="CZ94" i="1"/>
  <c r="Y94" i="1" s="1"/>
  <c r="CY94" i="1"/>
  <c r="X94" i="1" s="1"/>
  <c r="Q206" i="1"/>
  <c r="Q204" i="1"/>
  <c r="BA26" i="1"/>
  <c r="F73" i="1"/>
  <c r="BA300" i="1"/>
  <c r="AX26" i="1"/>
  <c r="F60" i="1"/>
  <c r="AX300" i="1"/>
  <c r="Q191" i="1"/>
  <c r="CZ201" i="1"/>
  <c r="Y201" i="1" s="1"/>
  <c r="CY201" i="1"/>
  <c r="X201" i="1" s="1"/>
  <c r="CY46" i="1"/>
  <c r="X46" i="1" s="1"/>
  <c r="CZ46" i="1"/>
  <c r="Y46" i="1" s="1"/>
  <c r="DJ31" i="3"/>
  <c r="S40" i="1"/>
  <c r="DJ25" i="3"/>
  <c r="S37" i="1"/>
  <c r="CP37" i="1" s="1"/>
  <c r="O37" i="1" s="1"/>
  <c r="DJ19" i="3"/>
  <c r="S34" i="1"/>
  <c r="CP34" i="1" s="1"/>
  <c r="O34" i="1" s="1"/>
  <c r="BD189" i="1"/>
  <c r="F294" i="1"/>
  <c r="DJ187" i="3"/>
  <c r="Q208" i="1"/>
  <c r="CP208" i="1" s="1"/>
  <c r="O208" i="1" s="1"/>
  <c r="V26" i="1"/>
  <c r="F76" i="1"/>
  <c r="BB22" i="1"/>
  <c r="BB336" i="1"/>
  <c r="F313" i="1"/>
  <c r="DJ186" i="3"/>
  <c r="DJ209" i="3"/>
  <c r="DJ188" i="3"/>
  <c r="DJ116" i="3"/>
  <c r="S151" i="1"/>
  <c r="AE86" i="1"/>
  <c r="R113" i="1"/>
  <c r="AO189" i="1"/>
  <c r="F273" i="1"/>
  <c r="DJ166" i="3"/>
  <c r="DJ201" i="3"/>
  <c r="S231" i="1"/>
  <c r="F176" i="1"/>
  <c r="BA146" i="1"/>
  <c r="DJ177" i="3"/>
  <c r="DJ165" i="3"/>
  <c r="DJ128" i="3"/>
  <c r="S195" i="1"/>
  <c r="CY148" i="1"/>
  <c r="X148" i="1" s="1"/>
  <c r="CZ148" i="1"/>
  <c r="Y148" i="1" s="1"/>
  <c r="AF156" i="1"/>
  <c r="CY49" i="1"/>
  <c r="X49" i="1" s="1"/>
  <c r="CZ49" i="1"/>
  <c r="Y49" i="1" s="1"/>
  <c r="CP97" i="1"/>
  <c r="O97" i="1" s="1"/>
  <c r="DJ65" i="3"/>
  <c r="S91" i="1"/>
  <c r="DJ7" i="3"/>
  <c r="DJ3" i="3"/>
  <c r="Q234" i="1"/>
  <c r="AD239" i="1" s="1"/>
  <c r="Q217" i="1"/>
  <c r="DJ158" i="3"/>
  <c r="R210" i="1"/>
  <c r="AP146" i="1"/>
  <c r="F165" i="1"/>
  <c r="BC22" i="1"/>
  <c r="F316" i="1"/>
  <c r="BC336" i="1"/>
  <c r="CP109" i="1"/>
  <c r="O109" i="1" s="1"/>
  <c r="CP49" i="1"/>
  <c r="O49" i="1" s="1"/>
  <c r="AC113" i="1"/>
  <c r="AP189" i="1"/>
  <c r="F278" i="1"/>
  <c r="P206" i="1"/>
  <c r="P204" i="1"/>
  <c r="P191" i="1"/>
  <c r="CP94" i="1"/>
  <c r="O94" i="1" s="1"/>
  <c r="GM94" i="1" s="1"/>
  <c r="GO94" i="1" s="1"/>
  <c r="U26" i="1"/>
  <c r="F75" i="1"/>
  <c r="U300" i="1"/>
  <c r="V228" i="1"/>
  <c r="F262" i="1"/>
  <c r="V269" i="1"/>
  <c r="V146" i="1"/>
  <c r="F179" i="1"/>
  <c r="T228" i="1"/>
  <c r="T269" i="1"/>
  <c r="T300" i="1" s="1"/>
  <c r="F260" i="1"/>
  <c r="AQ189" i="1"/>
  <c r="F279" i="1"/>
  <c r="V86" i="1"/>
  <c r="F136" i="1"/>
  <c r="GM201" i="1"/>
  <c r="GO201" i="1" s="1"/>
  <c r="GM46" i="1"/>
  <c r="GO46" i="1" s="1"/>
  <c r="T26" i="1"/>
  <c r="F74" i="1"/>
  <c r="CY109" i="1"/>
  <c r="X109" i="1" s="1"/>
  <c r="CZ109" i="1"/>
  <c r="Y109" i="1" s="1"/>
  <c r="DJ98" i="3"/>
  <c r="S106" i="1"/>
  <c r="CY88" i="1"/>
  <c r="X88" i="1" s="1"/>
  <c r="CZ88" i="1"/>
  <c r="Y88" i="1" s="1"/>
  <c r="GM31" i="1"/>
  <c r="GO31" i="1" s="1"/>
  <c r="P234" i="1"/>
  <c r="CP234" i="1" s="1"/>
  <c r="O234" i="1" s="1"/>
  <c r="P217" i="1"/>
  <c r="CP217" i="1" s="1"/>
  <c r="O217" i="1" s="1"/>
  <c r="Q210" i="1"/>
  <c r="AO300" i="1"/>
  <c r="CP230" i="1"/>
  <c r="O230" i="1" s="1"/>
  <c r="CY103" i="1"/>
  <c r="X103" i="1" s="1"/>
  <c r="CZ103" i="1"/>
  <c r="Y103" i="1" s="1"/>
  <c r="CP103" i="1"/>
  <c r="O103" i="1" s="1"/>
  <c r="CP88" i="1"/>
  <c r="O88" i="1" s="1"/>
  <c r="BB189" i="1"/>
  <c r="F282" i="1"/>
  <c r="DJ155" i="3"/>
  <c r="S206" i="1"/>
  <c r="DJ147" i="3"/>
  <c r="S204" i="1"/>
  <c r="BA86" i="1"/>
  <c r="F133" i="1"/>
  <c r="BY26" i="1"/>
  <c r="CI53" i="1"/>
  <c r="AP53" i="1"/>
  <c r="DJ121" i="3"/>
  <c r="S191" i="1"/>
  <c r="AE156" i="1"/>
  <c r="AC239" i="1" l="1"/>
  <c r="AZ228" i="1"/>
  <c r="F250" i="1"/>
  <c r="AZ269" i="1"/>
  <c r="AE228" i="1"/>
  <c r="R239" i="1"/>
  <c r="AD228" i="1"/>
  <c r="Q239" i="1"/>
  <c r="T22" i="1"/>
  <c r="F321" i="1"/>
  <c r="T336" i="1"/>
  <c r="V189" i="1"/>
  <c r="F292" i="1"/>
  <c r="AP26" i="1"/>
  <c r="F62" i="1"/>
  <c r="AP300" i="1"/>
  <c r="GM103" i="1"/>
  <c r="GO103" i="1" s="1"/>
  <c r="CP206" i="1"/>
  <c r="O206" i="1" s="1"/>
  <c r="GM49" i="1"/>
  <c r="GO49" i="1" s="1"/>
  <c r="S156" i="1"/>
  <c r="AF146" i="1"/>
  <c r="CY151" i="1"/>
  <c r="X151" i="1" s="1"/>
  <c r="CZ151" i="1"/>
  <c r="Y151" i="1" s="1"/>
  <c r="V300" i="1"/>
  <c r="AX22" i="1"/>
  <c r="F307" i="1"/>
  <c r="AX336" i="1"/>
  <c r="CZ210" i="1"/>
  <c r="Y210" i="1" s="1"/>
  <c r="CY210" i="1"/>
  <c r="X210" i="1" s="1"/>
  <c r="AF53" i="1"/>
  <c r="CZ97" i="1"/>
  <c r="Y97" i="1" s="1"/>
  <c r="CY97" i="1"/>
  <c r="X97" i="1" s="1"/>
  <c r="GM97" i="1" s="1"/>
  <c r="GO97" i="1" s="1"/>
  <c r="AE269" i="1"/>
  <c r="AE189" i="1" s="1"/>
  <c r="CY230" i="1"/>
  <c r="X230" i="1" s="1"/>
  <c r="GM230" i="1" s="1"/>
  <c r="CZ230" i="1"/>
  <c r="Y230" i="1" s="1"/>
  <c r="AF239" i="1"/>
  <c r="CP210" i="1"/>
  <c r="O210" i="1" s="1"/>
  <c r="GM210" i="1" s="1"/>
  <c r="GO210" i="1" s="1"/>
  <c r="AZ86" i="1"/>
  <c r="F124" i="1"/>
  <c r="GM28" i="1"/>
  <c r="CH239" i="1"/>
  <c r="AC228" i="1"/>
  <c r="P239" i="1"/>
  <c r="CE239" i="1"/>
  <c r="CF239" i="1"/>
  <c r="CY204" i="1"/>
  <c r="X204" i="1" s="1"/>
  <c r="CZ204" i="1"/>
  <c r="Y204" i="1" s="1"/>
  <c r="GM109" i="1"/>
  <c r="GO109" i="1" s="1"/>
  <c r="AL156" i="1"/>
  <c r="CY231" i="1"/>
  <c r="X231" i="1" s="1"/>
  <c r="CZ231" i="1"/>
  <c r="Y231" i="1" s="1"/>
  <c r="CZ34" i="1"/>
  <c r="Y34" i="1" s="1"/>
  <c r="CY34" i="1"/>
  <c r="X34" i="1" s="1"/>
  <c r="CY40" i="1"/>
  <c r="X40" i="1" s="1"/>
  <c r="CZ40" i="1"/>
  <c r="Y40" i="1" s="1"/>
  <c r="AD146" i="1"/>
  <c r="Q156" i="1"/>
  <c r="CY217" i="1"/>
  <c r="X217" i="1" s="1"/>
  <c r="GM217" i="1" s="1"/>
  <c r="GO217" i="1" s="1"/>
  <c r="CZ217" i="1"/>
  <c r="Y217" i="1" s="1"/>
  <c r="CY208" i="1"/>
  <c r="X208" i="1" s="1"/>
  <c r="CZ208" i="1"/>
  <c r="Y208" i="1" s="1"/>
  <c r="BD18" i="1"/>
  <c r="F361" i="1"/>
  <c r="AQ18" i="1"/>
  <c r="F346" i="1"/>
  <c r="GM88" i="1"/>
  <c r="AE146" i="1"/>
  <c r="R156" i="1"/>
  <c r="CI26" i="1"/>
  <c r="AZ53" i="1"/>
  <c r="AO22" i="1"/>
  <c r="AO336" i="1"/>
  <c r="F304" i="1"/>
  <c r="CY106" i="1"/>
  <c r="X106" i="1" s="1"/>
  <c r="CZ106" i="1"/>
  <c r="Y106" i="1" s="1"/>
  <c r="CY191" i="1"/>
  <c r="X191" i="1" s="1"/>
  <c r="CZ191" i="1"/>
  <c r="Y191" i="1" s="1"/>
  <c r="AF269" i="1"/>
  <c r="AF189" i="1" s="1"/>
  <c r="AF113" i="1"/>
  <c r="U22" i="1"/>
  <c r="F322" i="1"/>
  <c r="U336" i="1"/>
  <c r="CP191" i="1"/>
  <c r="O191" i="1" s="1"/>
  <c r="AC269" i="1"/>
  <c r="CY91" i="1"/>
  <c r="X91" i="1" s="1"/>
  <c r="AK113" i="1" s="1"/>
  <c r="CZ91" i="1"/>
  <c r="Y91" i="1" s="1"/>
  <c r="AL113" i="1" s="1"/>
  <c r="AK156" i="1"/>
  <c r="R86" i="1"/>
  <c r="F127" i="1"/>
  <c r="BB18" i="1"/>
  <c r="F349" i="1"/>
  <c r="CY43" i="1"/>
  <c r="X43" i="1" s="1"/>
  <c r="CZ43" i="1"/>
  <c r="Y43" i="1" s="1"/>
  <c r="CP231" i="1"/>
  <c r="O231" i="1" s="1"/>
  <c r="GM231" i="1" s="1"/>
  <c r="GN231" i="1" s="1"/>
  <c r="U189" i="1"/>
  <c r="F291" i="1"/>
  <c r="CP40" i="1"/>
  <c r="O40" i="1" s="1"/>
  <c r="GM40" i="1" s="1"/>
  <c r="GO40" i="1" s="1"/>
  <c r="AZ146" i="1"/>
  <c r="F167" i="1"/>
  <c r="CP195" i="1"/>
  <c r="O195" i="1" s="1"/>
  <c r="AE26" i="1"/>
  <c r="R53" i="1"/>
  <c r="Q26" i="1"/>
  <c r="F65" i="1"/>
  <c r="CY206" i="1"/>
  <c r="X206" i="1" s="1"/>
  <c r="CZ206" i="1"/>
  <c r="Y206" i="1" s="1"/>
  <c r="T189" i="1"/>
  <c r="F290" i="1"/>
  <c r="CP204" i="1"/>
  <c r="O204" i="1" s="1"/>
  <c r="GM204" i="1" s="1"/>
  <c r="GO204" i="1" s="1"/>
  <c r="AC86" i="1"/>
  <c r="CH113" i="1"/>
  <c r="P113" i="1"/>
  <c r="CE113" i="1"/>
  <c r="CF113" i="1"/>
  <c r="BC18" i="1"/>
  <c r="F352" i="1"/>
  <c r="CP106" i="1"/>
  <c r="O106" i="1" s="1"/>
  <c r="GM106" i="1" s="1"/>
  <c r="GO106" i="1" s="1"/>
  <c r="CZ195" i="1"/>
  <c r="Y195" i="1" s="1"/>
  <c r="CY195" i="1"/>
  <c r="X195" i="1" s="1"/>
  <c r="CY37" i="1"/>
  <c r="X37" i="1" s="1"/>
  <c r="CZ37" i="1"/>
  <c r="Y37" i="1" s="1"/>
  <c r="AL53" i="1" s="1"/>
  <c r="AD269" i="1"/>
  <c r="AD189" i="1" s="1"/>
  <c r="BA22" i="1"/>
  <c r="BA336" i="1"/>
  <c r="F320" i="1"/>
  <c r="W22" i="1"/>
  <c r="F324" i="1"/>
  <c r="W336" i="1"/>
  <c r="CP91" i="1"/>
  <c r="O91" i="1" s="1"/>
  <c r="GM91" i="1" s="1"/>
  <c r="GO91" i="1" s="1"/>
  <c r="GM148" i="1"/>
  <c r="CY237" i="1"/>
  <c r="X237" i="1" s="1"/>
  <c r="CZ237" i="1"/>
  <c r="Y237" i="1" s="1"/>
  <c r="AD86" i="1"/>
  <c r="Q113" i="1"/>
  <c r="CY234" i="1"/>
  <c r="X234" i="1" s="1"/>
  <c r="CZ234" i="1"/>
  <c r="Y234" i="1" s="1"/>
  <c r="CP151" i="1"/>
  <c r="O151" i="1" s="1"/>
  <c r="AC156" i="1"/>
  <c r="AU189" i="1"/>
  <c r="F288" i="1"/>
  <c r="AU300" i="1"/>
  <c r="AC26" i="1"/>
  <c r="CH53" i="1"/>
  <c r="P53" i="1"/>
  <c r="CE53" i="1"/>
  <c r="CF53" i="1"/>
  <c r="GM208" i="1" l="1"/>
  <c r="GO208" i="1" s="1"/>
  <c r="GM43" i="1"/>
  <c r="GO43" i="1" s="1"/>
  <c r="GM234" i="1"/>
  <c r="GO234" i="1" s="1"/>
  <c r="CC239" i="1" s="1"/>
  <c r="GM237" i="1"/>
  <c r="GN237" i="1" s="1"/>
  <c r="GM37" i="1"/>
  <c r="GO37" i="1" s="1"/>
  <c r="GM34" i="1"/>
  <c r="GO34" i="1" s="1"/>
  <c r="AZ189" i="1"/>
  <c r="F280" i="1"/>
  <c r="AK86" i="1"/>
  <c r="X113" i="1"/>
  <c r="CC228" i="1"/>
  <c r="AT239" i="1"/>
  <c r="AL26" i="1"/>
  <c r="Y53" i="1"/>
  <c r="GN230" i="1"/>
  <c r="CB239" i="1" s="1"/>
  <c r="CA239" i="1"/>
  <c r="CH26" i="1"/>
  <c r="AY53" i="1"/>
  <c r="CH86" i="1"/>
  <c r="AY113" i="1"/>
  <c r="U18" i="1"/>
  <c r="F358" i="1"/>
  <c r="AZ26" i="1"/>
  <c r="F64" i="1"/>
  <c r="AZ300" i="1"/>
  <c r="AB113" i="1"/>
  <c r="AK53" i="1"/>
  <c r="CE228" i="1"/>
  <c r="AV239" i="1"/>
  <c r="AB53" i="1"/>
  <c r="GM206" i="1"/>
  <c r="GO206" i="1" s="1"/>
  <c r="T18" i="1"/>
  <c r="F357" i="1"/>
  <c r="R228" i="1"/>
  <c r="R269" i="1"/>
  <c r="F253" i="1"/>
  <c r="CF26" i="1"/>
  <c r="AW53" i="1"/>
  <c r="CF86" i="1"/>
  <c r="AW113" i="1"/>
  <c r="AL86" i="1"/>
  <c r="Y113" i="1"/>
  <c r="GM195" i="1"/>
  <c r="GO195" i="1" s="1"/>
  <c r="AL269" i="1"/>
  <c r="AL189" i="1" s="1"/>
  <c r="GO88" i="1"/>
  <c r="CC113" i="1" s="1"/>
  <c r="CA113" i="1"/>
  <c r="P228" i="1"/>
  <c r="F242" i="1"/>
  <c r="P269" i="1"/>
  <c r="GO28" i="1"/>
  <c r="CC53" i="1" s="1"/>
  <c r="CA53" i="1"/>
  <c r="AF228" i="1"/>
  <c r="S239" i="1"/>
  <c r="V22" i="1"/>
  <c r="F323" i="1"/>
  <c r="V336" i="1"/>
  <c r="S146" i="1"/>
  <c r="F171" i="1"/>
  <c r="CH156" i="1"/>
  <c r="P156" i="1"/>
  <c r="CE156" i="1"/>
  <c r="CF156" i="1"/>
  <c r="AC146" i="1"/>
  <c r="Q86" i="1"/>
  <c r="F125" i="1"/>
  <c r="CA156" i="1"/>
  <c r="GO148" i="1"/>
  <c r="CC156" i="1" s="1"/>
  <c r="CE26" i="1"/>
  <c r="AV53" i="1"/>
  <c r="AU22" i="1"/>
  <c r="F319" i="1"/>
  <c r="H16" i="2" s="1"/>
  <c r="H18" i="2" s="1"/>
  <c r="AU336" i="1"/>
  <c r="GM151" i="1"/>
  <c r="GO151" i="1" s="1"/>
  <c r="AB156" i="1"/>
  <c r="CE86" i="1"/>
  <c r="AV113" i="1"/>
  <c r="AC189" i="1"/>
  <c r="CF269" i="1"/>
  <c r="CF189" i="1" s="1"/>
  <c r="CH269" i="1"/>
  <c r="CH189" i="1" s="1"/>
  <c r="CE269" i="1"/>
  <c r="CE189" i="1" s="1"/>
  <c r="AK269" i="1"/>
  <c r="AK189" i="1" s="1"/>
  <c r="AO18" i="1"/>
  <c r="F340" i="1"/>
  <c r="R146" i="1"/>
  <c r="F170" i="1"/>
  <c r="F168" i="1"/>
  <c r="Q146" i="1"/>
  <c r="AL239" i="1"/>
  <c r="AX18" i="1"/>
  <c r="F343" i="1"/>
  <c r="AP22" i="1"/>
  <c r="AP336" i="1"/>
  <c r="F309" i="1"/>
  <c r="G16" i="2" s="1"/>
  <c r="G18" i="2" s="1"/>
  <c r="F251" i="1"/>
  <c r="Q269" i="1"/>
  <c r="Q228" i="1"/>
  <c r="P26" i="1"/>
  <c r="F56" i="1"/>
  <c r="P300" i="1"/>
  <c r="W18" i="1"/>
  <c r="F360" i="1"/>
  <c r="BA18" i="1"/>
  <c r="F356" i="1"/>
  <c r="P86" i="1"/>
  <c r="F116" i="1"/>
  <c r="R26" i="1"/>
  <c r="F67" i="1"/>
  <c r="R300" i="1"/>
  <c r="X156" i="1"/>
  <c r="AK146" i="1"/>
  <c r="GM191" i="1"/>
  <c r="AB269" i="1"/>
  <c r="AB189" i="1" s="1"/>
  <c r="AF86" i="1"/>
  <c r="S113" i="1"/>
  <c r="AL146" i="1"/>
  <c r="Y156" i="1"/>
  <c r="CF228" i="1"/>
  <c r="AW239" i="1"/>
  <c r="AY239" i="1"/>
  <c r="CH228" i="1"/>
  <c r="AK239" i="1"/>
  <c r="AF26" i="1"/>
  <c r="S53" i="1"/>
  <c r="AB239" i="1"/>
  <c r="AB228" i="1" l="1"/>
  <c r="O239" i="1"/>
  <c r="S26" i="1"/>
  <c r="F68" i="1"/>
  <c r="AY228" i="1"/>
  <c r="F247" i="1"/>
  <c r="AY269" i="1"/>
  <c r="GO191" i="1"/>
  <c r="CC269" i="1" s="1"/>
  <c r="CC189" i="1" s="1"/>
  <c r="CA269" i="1"/>
  <c r="CA189" i="1" s="1"/>
  <c r="P22" i="1"/>
  <c r="F303" i="1"/>
  <c r="P336" i="1"/>
  <c r="Q189" i="1"/>
  <c r="F281" i="1"/>
  <c r="CC146" i="1"/>
  <c r="AT156" i="1"/>
  <c r="CH146" i="1"/>
  <c r="AY156" i="1"/>
  <c r="CA26" i="1"/>
  <c r="AR53" i="1"/>
  <c r="R189" i="1"/>
  <c r="F283" i="1"/>
  <c r="AK26" i="1"/>
  <c r="X53" i="1"/>
  <c r="CB228" i="1"/>
  <c r="AS239" i="1"/>
  <c r="AT228" i="1"/>
  <c r="F257" i="1"/>
  <c r="S86" i="1"/>
  <c r="F128" i="1"/>
  <c r="O156" i="1"/>
  <c r="AB146" i="1"/>
  <c r="CA146" i="1"/>
  <c r="AR156" i="1"/>
  <c r="CF146" i="1"/>
  <c r="AW156" i="1"/>
  <c r="CC26" i="1"/>
  <c r="AT53" i="1"/>
  <c r="CA86" i="1"/>
  <c r="AR113" i="1"/>
  <c r="Y86" i="1"/>
  <c r="F140" i="1"/>
  <c r="AW26" i="1"/>
  <c r="F59" i="1"/>
  <c r="AB26" i="1"/>
  <c r="O53" i="1"/>
  <c r="AB86" i="1"/>
  <c r="O113" i="1"/>
  <c r="AY26" i="1"/>
  <c r="F61" i="1"/>
  <c r="AY300" i="1"/>
  <c r="Y26" i="1"/>
  <c r="F80" i="1"/>
  <c r="AW228" i="1"/>
  <c r="F245" i="1"/>
  <c r="AW269" i="1"/>
  <c r="AK228" i="1"/>
  <c r="X239" i="1"/>
  <c r="X146" i="1"/>
  <c r="F182" i="1"/>
  <c r="AV26" i="1"/>
  <c r="F58" i="1"/>
  <c r="CE146" i="1"/>
  <c r="AV156" i="1"/>
  <c r="S228" i="1"/>
  <c r="S269" i="1"/>
  <c r="F254" i="1"/>
  <c r="P189" i="1"/>
  <c r="F272" i="1"/>
  <c r="CC86" i="1"/>
  <c r="AT113" i="1"/>
  <c r="AV228" i="1"/>
  <c r="F244" i="1"/>
  <c r="AV269" i="1"/>
  <c r="AZ22" i="1"/>
  <c r="F311" i="1"/>
  <c r="AZ336" i="1"/>
  <c r="X86" i="1"/>
  <c r="F139" i="1"/>
  <c r="Y146" i="1"/>
  <c r="F183" i="1"/>
  <c r="R22" i="1"/>
  <c r="R336" i="1"/>
  <c r="F314" i="1"/>
  <c r="AP18" i="1"/>
  <c r="F345" i="1"/>
  <c r="AL228" i="1"/>
  <c r="Y239" i="1"/>
  <c r="AV86" i="1"/>
  <c r="F118" i="1"/>
  <c r="AU18" i="1"/>
  <c r="F355" i="1"/>
  <c r="P146" i="1"/>
  <c r="F159" i="1"/>
  <c r="V18" i="1"/>
  <c r="F359" i="1"/>
  <c r="AW86" i="1"/>
  <c r="F119" i="1"/>
  <c r="AY86" i="1"/>
  <c r="F121" i="1"/>
  <c r="CA228" i="1"/>
  <c r="AR239" i="1"/>
  <c r="Q300" i="1"/>
  <c r="AW300" i="1" l="1"/>
  <c r="F161" i="1"/>
  <c r="AV146" i="1"/>
  <c r="Q22" i="1"/>
  <c r="F312" i="1"/>
  <c r="Q336" i="1"/>
  <c r="R18" i="1"/>
  <c r="F350" i="1"/>
  <c r="AT86" i="1"/>
  <c r="F131" i="1"/>
  <c r="AW189" i="1"/>
  <c r="F275" i="1"/>
  <c r="AT26" i="1"/>
  <c r="F71" i="1"/>
  <c r="F184" i="1"/>
  <c r="AR146" i="1"/>
  <c r="AY189" i="1"/>
  <c r="F277" i="1"/>
  <c r="AV189" i="1"/>
  <c r="F274" i="1"/>
  <c r="S189" i="1"/>
  <c r="F284" i="1"/>
  <c r="AV300" i="1"/>
  <c r="O86" i="1"/>
  <c r="F115" i="1"/>
  <c r="AW22" i="1"/>
  <c r="AW336" i="1"/>
  <c r="F306" i="1"/>
  <c r="AS228" i="1"/>
  <c r="AS269" i="1"/>
  <c r="F256" i="1"/>
  <c r="F164" i="1"/>
  <c r="AY146" i="1"/>
  <c r="AR228" i="1"/>
  <c r="F267" i="1"/>
  <c r="AR269" i="1"/>
  <c r="AZ18" i="1"/>
  <c r="F347" i="1"/>
  <c r="X228" i="1"/>
  <c r="X269" i="1"/>
  <c r="X300" i="1" s="1"/>
  <c r="F265" i="1"/>
  <c r="AY22" i="1"/>
  <c r="F308" i="1"/>
  <c r="AY336" i="1"/>
  <c r="AR86" i="1"/>
  <c r="F141" i="1"/>
  <c r="F162" i="1"/>
  <c r="AW146" i="1"/>
  <c r="AT269" i="1"/>
  <c r="AT300" i="1" s="1"/>
  <c r="O228" i="1"/>
  <c r="F241" i="1"/>
  <c r="O269" i="1"/>
  <c r="Y269" i="1"/>
  <c r="Y228" i="1"/>
  <c r="F266" i="1"/>
  <c r="O26" i="1"/>
  <c r="F55" i="1"/>
  <c r="O146" i="1"/>
  <c r="F158" i="1"/>
  <c r="X26" i="1"/>
  <c r="F79" i="1"/>
  <c r="AR26" i="1"/>
  <c r="F81" i="1"/>
  <c r="AR300" i="1"/>
  <c r="AT146" i="1"/>
  <c r="F174" i="1"/>
  <c r="P18" i="1"/>
  <c r="F339" i="1"/>
  <c r="S300" i="1"/>
  <c r="AT22" i="1" l="1"/>
  <c r="AT336" i="1"/>
  <c r="F318" i="1"/>
  <c r="F16" i="2" s="1"/>
  <c r="F18" i="2" s="1"/>
  <c r="O189" i="1"/>
  <c r="F271" i="1"/>
  <c r="AY18" i="1"/>
  <c r="F344" i="1"/>
  <c r="X189" i="1"/>
  <c r="F295" i="1"/>
  <c r="AR189" i="1"/>
  <c r="F297" i="1"/>
  <c r="S22" i="1"/>
  <c r="F315" i="1"/>
  <c r="J16" i="2" s="1"/>
  <c r="J18" i="2" s="1"/>
  <c r="S336" i="1"/>
  <c r="AW18" i="1"/>
  <c r="F342" i="1"/>
  <c r="AV22" i="1"/>
  <c r="AV336" i="1"/>
  <c r="F305" i="1"/>
  <c r="X22" i="1"/>
  <c r="X336" i="1"/>
  <c r="F326" i="1"/>
  <c r="AR22" i="1"/>
  <c r="F328" i="1"/>
  <c r="AR336" i="1"/>
  <c r="O300" i="1"/>
  <c r="AS189" i="1"/>
  <c r="F286" i="1"/>
  <c r="AS300" i="1"/>
  <c r="Y189" i="1"/>
  <c r="F296" i="1"/>
  <c r="Y300" i="1"/>
  <c r="AT189" i="1"/>
  <c r="F287" i="1"/>
  <c r="Q18" i="1"/>
  <c r="F348" i="1"/>
  <c r="AS22" i="1" l="1"/>
  <c r="AS336" i="1"/>
  <c r="F317" i="1"/>
  <c r="E16" i="2" s="1"/>
  <c r="X18" i="1"/>
  <c r="F362" i="1"/>
  <c r="Y22" i="1"/>
  <c r="Y336" i="1"/>
  <c r="F327" i="1"/>
  <c r="O22" i="1"/>
  <c r="F302" i="1"/>
  <c r="O336" i="1"/>
  <c r="AV18" i="1"/>
  <c r="F341" i="1"/>
  <c r="S18" i="1"/>
  <c r="F351" i="1"/>
  <c r="AT18" i="1"/>
  <c r="F354" i="1"/>
  <c r="AR18" i="1"/>
  <c r="F364" i="1"/>
  <c r="Y18" i="1" l="1"/>
  <c r="F363" i="1"/>
  <c r="O18" i="1"/>
  <c r="F338" i="1"/>
  <c r="E18" i="2"/>
  <c r="I16" i="2"/>
  <c r="I18" i="2" s="1"/>
  <c r="AS18" i="1"/>
  <c r="F353" i="1"/>
</calcChain>
</file>

<file path=xl/sharedStrings.xml><?xml version="1.0" encoding="utf-8"?>
<sst xmlns="http://schemas.openxmlformats.org/spreadsheetml/2006/main" count="11372" uniqueCount="941">
  <si>
    <t>Smeta.RU  (495) 974-1589</t>
  </si>
  <si>
    <t>_PS_</t>
  </si>
  <si>
    <t>Smeta.RU</t>
  </si>
  <si>
    <t/>
  </si>
  <si>
    <t>02-01-01 Монтажные работы. СЭС - филиал ПАО "Россети Московский регион". ПС Алабушево</t>
  </si>
  <si>
    <t>Общая стоимость работ: 514078.17 Период: 0 Нормативная база: ФЕР 2001 ФЕР 2001; 2001</t>
  </si>
  <si>
    <t>Пудан П.К.</t>
  </si>
  <si>
    <t>Жук Д.С.</t>
  </si>
  <si>
    <t>Северные электрические сети -филиал ПАО "Россети Московский регион", 141070, РФ, Московская обл., г. Королев, ул. Гагарина, д. 4</t>
  </si>
  <si>
    <t>Михайлов В.Л.</t>
  </si>
  <si>
    <t>ООО "Техно инжиниринг" 143405, МО, ГО Красногорск, г. Красногорск, ш.Ильинское, д.1А, помещ.3.2, офис 1</t>
  </si>
  <si>
    <t>Сметные нормы списания</t>
  </si>
  <si>
    <t>Коды ценников</t>
  </si>
  <si>
    <t>ФСНБ-2022_И11</t>
  </si>
  <si>
    <t>Версия 1.9.0 для ФСНБ-2022 И10</t>
  </si>
  <si>
    <t>ФСНБ-2022 - Изменения И11</t>
  </si>
  <si>
    <t>Поправки для ФСНБ-2022 от 23.08.2024 г И11 (55/пр) Строительство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</si>
  <si>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</si>
  <si>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</si>
  <si>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</si>
  <si>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Система автоматисеской пожарной сигнализации</t>
  </si>
  <si>
    <t>220017-П-387-СПС</t>
  </si>
  <si>
    <t>Раздел: Центральное оборудование</t>
  </si>
  <si>
    <t>1</t>
  </si>
  <si>
    <t>м08-03-573-04</t>
  </si>
  <si>
    <t>Шкаф (пульт) управления навесной, высота, ширина и глубина: до 600х600х350 мм</t>
  </si>
  <si>
    <t>ШТ</t>
  </si>
  <si>
    <t>ГЭСНм-2022 доп.4, м08-03-573-04, приказ Минстроя России от 27.12.2022 г. № 1133/пр</t>
  </si>
  <si>
    <t>)*1,20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</si>
  <si>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</si>
  <si>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</si>
  <si>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</si>
  <si>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</si>
  <si>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</si>
  <si>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</si>
  <si>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</si>
  <si>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</si>
  <si>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</si>
  <si>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</si>
  <si>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</si>
  <si>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ТЦ_18.3.02.02_77_7725778376_03.09.2024_02</t>
  </si>
  <si>
    <t>Шкаф пожарной сигнализации ШПС-12</t>
  </si>
  <si>
    <t>шт.</t>
  </si>
  <si>
    <t>оборудование</t>
  </si>
  <si>
    <t>Оборудование</t>
  </si>
  <si>
    <t>оборудование (03)</t>
  </si>
  <si>
    <t>3</t>
  </si>
  <si>
    <t>м10-08-003-03</t>
  </si>
  <si>
    <t>Устройство ультразвуковое,: блок питания и контроля</t>
  </si>
  <si>
    <t>ГЭСНм-2022, м10-08-003-03, приказ Минстроя России от 18.05.2022 г. № 378/пр</t>
  </si>
  <si>
    <t>Оборудование связи: прокладка и монтаж сетей связи</t>
  </si>
  <si>
    <t>мФЕР-10</t>
  </si>
  <si>
    <t>Пр/812-051.1-1</t>
  </si>
  <si>
    <t>Пр/774-051.1</t>
  </si>
  <si>
    <t>3,1</t>
  </si>
  <si>
    <t>4</t>
  </si>
  <si>
    <t>ТЦ_62.4.02.03_77_7725778376_03.09.2024_02</t>
  </si>
  <si>
    <t>Источник вторичного электропитания РИП-12 (исп.02) П</t>
  </si>
  <si>
    <t>5</t>
  </si>
  <si>
    <t>м08-01-121-01</t>
  </si>
  <si>
    <t>Аккумулятор кислотный стационарный, тип: С-1, СК-1</t>
  </si>
  <si>
    <t>ГЭСНм-2022, м08-01-121-01, приказ Минстроя России от 18.05.2022 г. № 378/пр</t>
  </si>
  <si>
    <t>5,1</t>
  </si>
  <si>
    <t>6</t>
  </si>
  <si>
    <t>ТЦ_62.4.01.01_77_7725778376_03.09.2024_02</t>
  </si>
  <si>
    <t>Аккумуляторная батарея DELTA DTM 1217 (12V/17AH)</t>
  </si>
  <si>
    <t>7</t>
  </si>
  <si>
    <t>м10-08-001-06</t>
  </si>
  <si>
    <t>Приборы приемно-контрольные сигнальные, концентратор: блок базовый на 10 лучей</t>
  </si>
  <si>
    <t>ГЭСНм-2022, м10-08-001-06, приказ Минстроя России от 18.05.2022 г. № 378/пр</t>
  </si>
  <si>
    <t>7,1</t>
  </si>
  <si>
    <t>8</t>
  </si>
  <si>
    <t>ТЦ_61.2.04.10_77_7725778376_03.09.2024_02</t>
  </si>
  <si>
    <t>Пульт контроля и управления охранно-пожарный, марка "С2000-М"</t>
  </si>
  <si>
    <t>9</t>
  </si>
  <si>
    <t>м10-08-001-13</t>
  </si>
  <si>
    <t>Устройства промежуточные на количество лучей: 1</t>
  </si>
  <si>
    <t>ГЭСНм-2022, м10-08-001-13, приказ Минстроя России от 18.05.2022 г. № 378/пр</t>
  </si>
  <si>
    <t>9,1</t>
  </si>
  <si>
    <t>10</t>
  </si>
  <si>
    <t>ТЦ_61.2.07.02_77_7725778376_03.09.2024_02</t>
  </si>
  <si>
    <t>Блок контроля и индикации, марка "С2000-БКИ"</t>
  </si>
  <si>
    <t>11</t>
  </si>
  <si>
    <t>11,1</t>
  </si>
  <si>
    <t>12</t>
  </si>
  <si>
    <t>ТЦ_61.2.07.04_77_7725778376_03.09.2024_02</t>
  </si>
  <si>
    <t>Контроллер двухпроводной линии связи, марка "С2000-КДЛ"</t>
  </si>
  <si>
    <t>13</t>
  </si>
  <si>
    <t>м10-08-001-04</t>
  </si>
  <si>
    <t>Приборы ПС на: 4 луча</t>
  </si>
  <si>
    <t>ГЭСНм-2022, м10-08-001-04, приказ Минстроя России от 18.05.2022 г. № 378/пр</t>
  </si>
  <si>
    <t>13,1</t>
  </si>
  <si>
    <t>14</t>
  </si>
  <si>
    <t>Блок сигнально-пусковой (релейный блок), марка "С2000-СП1"</t>
  </si>
  <si>
    <t>15</t>
  </si>
  <si>
    <t>15,1</t>
  </si>
  <si>
    <t>16</t>
  </si>
  <si>
    <t>Блок приемно- контрольный охранно-пожарный С2000-4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</si>
  <si>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</si>
  <si>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</si>
  <si>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</si>
  <si>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</si>
  <si>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</si>
  <si>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</si>
  <si>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</si>
  <si>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</si>
  <si>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</si>
  <si>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</si>
  <si>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</si>
  <si>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</si>
  <si>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</si>
  <si>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</si>
  <si>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</si>
  <si>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</si>
  <si>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</si>
  <si>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</si>
  <si>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</si>
  <si>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</si>
  <si>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</si>
  <si>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</si>
  <si>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</si>
  <si>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</si>
  <si>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</si>
  <si>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</si>
  <si>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</si>
  <si>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</si>
  <si>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</si>
  <si>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</si>
  <si>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</si>
  <si>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</si>
  <si>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</si>
  <si>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</si>
  <si>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</si>
  <si>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</si>
  <si>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</si>
  <si>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</si>
  <si>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</si>
  <si>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</si>
  <si>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</si>
  <si>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</si>
  <si>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</si>
  <si>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</si>
  <si>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</si>
  <si>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</si>
  <si>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</si>
  <si>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</si>
  <si>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</si>
  <si>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</si>
  <si>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</si>
  <si>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</si>
  <si>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</si>
  <si>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</si>
  <si>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Итого по разделу: Система охра</t>
  </si>
  <si>
    <t>Итого по разделу: Система охранной сигнализации</t>
  </si>
  <si>
    <t>Раздел: Пожарные извещатели</t>
  </si>
  <si>
    <t>17</t>
  </si>
  <si>
    <t>м10-08-002-02</t>
  </si>
  <si>
    <t>Извещатель ПС автоматический: дымовой, фотоэлектрический, радиоизотопный, световой в нормальном исполнении</t>
  </si>
  <si>
    <t>ГЭСНм-2022 доп.10, м10-08-002-02, приказ Минстроя России от 13.05.2024 г. № 323/пр</t>
  </si>
  <si>
    <t>17,1</t>
  </si>
  <si>
    <t>18</t>
  </si>
  <si>
    <t>ТЦ_62.2.02.01_77_7725778376_03.09.2024_02</t>
  </si>
  <si>
    <t>Извещатель пожарный дымовой оптико-электронный ДИП-34А</t>
  </si>
  <si>
    <t>19</t>
  </si>
  <si>
    <t>м10-04-101-10</t>
  </si>
  <si>
    <t>Ключ или кнопка на панели</t>
  </si>
  <si>
    <t>ГЭСНм-2022, м10-04-101-10, приказ Минстроя России от 18.05.2022 г. № 378/пр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</si>
  <si>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</si>
  <si>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</si>
  <si>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</si>
  <si>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19,1</t>
  </si>
  <si>
    <t>20</t>
  </si>
  <si>
    <t>ТЦ_62.2.02.03_77_7725778376_03.09.2024_02</t>
  </si>
  <si>
    <t>Извещатель пожарный ручной электроконтактный ИПР-513-3</t>
  </si>
  <si>
    <t>21</t>
  </si>
  <si>
    <t>м10-08-002-01</t>
  </si>
  <si>
    <t>Извещатель ПС автоматический: тепловой электро-контактный, магнитоконтактный в нормальном исполнении</t>
  </si>
  <si>
    <t>ГЭСНм-2022 доп.10, м10-08-002-01, приказ Минстроя России от 13.05.2024 г. № 323/пр</t>
  </si>
  <si>
    <t>21,1</t>
  </si>
  <si>
    <t>22</t>
  </si>
  <si>
    <t>ТЦ_61.2.02.02_77_7725778376_03.09.2024_02</t>
  </si>
  <si>
    <t>Извещатель тепловой адресный С2000-ИП-03</t>
  </si>
  <si>
    <t>23</t>
  </si>
  <si>
    <t>м10-08-003-07</t>
  </si>
  <si>
    <t>Устройство оптико-(фото)электрическое,: комплект преобразователей (излучатель, фотоприемник)</t>
  </si>
  <si>
    <t>КОМПЛ</t>
  </si>
  <si>
    <t>ГЭСНм-2022, м10-08-003-07, приказ Минстроя России от 18.05.2022 г. № 378/пр</t>
  </si>
  <si>
    <t>23,1</t>
  </si>
  <si>
    <t>24</t>
  </si>
  <si>
    <t>ТЦ_61.2.02.01_77_7725778376_03.09.2024_02</t>
  </si>
  <si>
    <t>Извещатель пожарный дымовой ИПДЛ-52СМ (ИП 212-52СМ)</t>
  </si>
  <si>
    <t>25</t>
  </si>
  <si>
    <t>25,1</t>
  </si>
  <si>
    <t>26</t>
  </si>
  <si>
    <t>ТЦ_61.2.07.06_77_7725778376_03.09.2024_02</t>
  </si>
  <si>
    <t>Расширитель адресный ("адресная метка"), марка "С2000-АР2"</t>
  </si>
  <si>
    <t>27</t>
  </si>
  <si>
    <t>м10-08-002-03</t>
  </si>
  <si>
    <t>Извещатель ПС автоматический: тепловой, дымовой, световой во взрывозащищенном исполнении</t>
  </si>
  <si>
    <t>ГЭСНм-2022 доп.10, м10-08-002-03, приказ Минстроя России от 13.05.2024 г. № 323/пр</t>
  </si>
  <si>
    <t>27,1</t>
  </si>
  <si>
    <t>28</t>
  </si>
  <si>
    <t>Извещатель пожарный тепловой ИП 101 "Гранат"</t>
  </si>
  <si>
    <t>29</t>
  </si>
  <si>
    <t>29,1</t>
  </si>
  <si>
    <t>30</t>
  </si>
  <si>
    <t>Блок расширения низковольтный, марка "Ладога БРШС" исп.2</t>
  </si>
  <si>
    <t>31</t>
  </si>
  <si>
    <t>31,1</t>
  </si>
  <si>
    <t>32</t>
  </si>
  <si>
    <t>Извещатель пожарный дымовой ИП 212-34АВТ (ДИП-34АВТ)</t>
  </si>
  <si>
    <t>Итого по разделу: Пожарные изв</t>
  </si>
  <si>
    <t>Итого по разделу: Пожарные извещатели</t>
  </si>
  <si>
    <t>Раздел: Система оповещения и управления эвакуацией</t>
  </si>
  <si>
    <t>33</t>
  </si>
  <si>
    <t>м10-04-101-15</t>
  </si>
  <si>
    <t>Транспарант световой (табло)</t>
  </si>
  <si>
    <t>ГЭСНм-2022, м10-04-101-15, приказ Минстроя России от 18.05.2022 г. № 378/пр</t>
  </si>
  <si>
    <t>33,1</t>
  </si>
  <si>
    <t>34</t>
  </si>
  <si>
    <t>61.2.04.07-0023</t>
  </si>
  <si>
    <t>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</si>
  <si>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ФСБЦ-2022 доп.11, 61.2.04.07-0023, приказ Минстроя России от 09.08.2024 г. № 524/пр</t>
  </si>
  <si>
    <t>Оборудование по ценникам</t>
  </si>
  <si>
    <t>ОБОРУД.</t>
  </si>
  <si>
    <t>35</t>
  </si>
  <si>
    <t>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</si>
  <si>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</si>
  <si>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100 ШТ</t>
  </si>
  <si>
    <t>ГЭСНм-2022, м08-01-081-04, приказ Минстроя России от 18.05.2022 г. № 378/пр</t>
  </si>
  <si>
    <t>35,1</t>
  </si>
  <si>
    <t>36</t>
  </si>
  <si>
    <t>ТЦ_61.2.04.05_77_7725778376_03.09.2024_02</t>
  </si>
  <si>
    <t>Оповещатель охранно-пожарный звуковой, тип СВИРЕЛЬ 12В/60мА</t>
  </si>
  <si>
    <t>37</t>
  </si>
  <si>
    <t>ТЦ_61.2.04.08_77_7725778376_03.09.2024_02</t>
  </si>
  <si>
    <t>Оповещатель комбинированный светозвуковой МАЯК 12К</t>
  </si>
  <si>
    <t>Итого по разделу: Система опов</t>
  </si>
  <si>
    <t>Итого по разделу: Система оповещения и управления эвакуацией</t>
  </si>
  <si>
    <t>Раздел: Кабельная продукция</t>
  </si>
  <si>
    <t>38</t>
  </si>
  <si>
    <t>м08-02-390-01</t>
  </si>
  <si>
    <t>Короба пластмассовые: шириной до 40 мм</t>
  </si>
  <si>
    <t>100 м</t>
  </si>
  <si>
    <t>ГЭСНм-2022, м08-02-390-01, приказ Минстроя России от 18.05.2022 г. № 378/пр</t>
  </si>
  <si>
    <t>38,1</t>
  </si>
  <si>
    <t>39</t>
  </si>
  <si>
    <t>20.2.05.04-0022</t>
  </si>
  <si>
    <t>Кабель-канал (короб), размеры 15х10 мм</t>
  </si>
  <si>
    <t>м</t>
  </si>
  <si>
    <t>ФСБЦ-2022 доп.10, 20.2.05.04-0022, приказ Минстроя России от 13.05.2024 г. № 323/пр</t>
  </si>
  <si>
    <t>Материалы монтажные</t>
  </si>
  <si>
    <t>Материалы и конструкции ( монтажные )  по ценникам и каталогам</t>
  </si>
  <si>
    <t>ФССЦм</t>
  </si>
  <si>
    <t>40</t>
  </si>
  <si>
    <t>20.2.05.04-0028</t>
  </si>
  <si>
    <t>Кабель-канал (короб), размеры 40х25 мм ("Электропласт")</t>
  </si>
  <si>
    <t>ФСБЦ-2022, 20.2.05.04-0028, приказ Минстроя России от 18.05.2022 г. № 378/пр</t>
  </si>
  <si>
    <t>41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</si>
  <si>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</si>
  <si>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</si>
  <si>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ГЭСНм-2022, м08-02-409-09, приказ Минстроя России от 18.05.2022 г. № 378/пр</t>
  </si>
  <si>
    <t>41,1</t>
  </si>
  <si>
    <t>42</t>
  </si>
  <si>
    <t>24.3.01.02-0011</t>
  </si>
  <si>
    <t>Трубы гибкие гофрированные, легкие, из самозатухающего ПВХ, номинальный диаметр 16 мм</t>
  </si>
  <si>
    <t>ФСБЦ-2022, 24.3.01.02-0011,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</si>
  <si>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</si>
  <si>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</si>
  <si>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43</t>
  </si>
  <si>
    <t>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</si>
  <si>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</si>
  <si>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</si>
  <si>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ФСБЦ-2022 доп.11, 23.8.03.02-0001, приказ Минстроя России от 09.08.2024 г. № 524/пр</t>
  </si>
  <si>
    <t>44</t>
  </si>
  <si>
    <t>24.3.01.03-0011</t>
  </si>
  <si>
    <t>Трубы гладкие жесткие, легкие, из самозатухающего ПВХ, номинальный диаметр 16 мм (ПНД)</t>
  </si>
  <si>
    <t>ФСБЦ-2022, 24.3.01.03-0011, приказ Минстроя России от 18.05.2022 г. № 378/пр</t>
  </si>
  <si>
    <t>45</t>
  </si>
  <si>
    <t>20.5.02.04-0008</t>
  </si>
  <si>
    <t>Коробки ответвительные с кабельными вводами (6 выводов, диаметр 20 мм), размеры 80х80х40 мм, цвет серый</t>
  </si>
  <si>
    <t>ФСБЦ-2022, 20.5.02.04-0008, приказ Минстроя России от 18.05.2022 г. № 378/пр</t>
  </si>
  <si>
    <t>46</t>
  </si>
  <si>
    <t>м08-03-526-01</t>
  </si>
  <si>
    <t>Автомат одно-, двух-, трехполюсный, устанавливаемый на конструкции: на стене или колонне, на ток до 25 А</t>
  </si>
  <si>
    <t>ГЭСНм-2022, м08-03-526-01, приказ Минстроя России от 18.05.2022 г. № 378/пр</t>
  </si>
  <si>
    <t>46,1</t>
  </si>
  <si>
    <t>47</t>
  </si>
  <si>
    <t>62.1.01.09-1097</t>
  </si>
  <si>
    <t>Выключатель автоматический 1P, 6 А, 4,5 кА, характеристика C</t>
  </si>
  <si>
    <t>ФСБЦ-2022, 62.1.01.09-1097, приказ Минстроя России от 18.05.2022 г. № 378/пр</t>
  </si>
  <si>
    <t>48</t>
  </si>
  <si>
    <t>м08-02-398-01</t>
  </si>
  <si>
    <t>Провод в лотках, сечением: до 6 мм2</t>
  </si>
  <si>
    <t>ГЭСНм-2022, м08-02-398-01, приказ Минстроя России от 18.05.2022 г. № 378/пр</t>
  </si>
  <si>
    <t>48,1</t>
  </si>
  <si>
    <t>49</t>
  </si>
  <si>
    <t>м08-02-399-01</t>
  </si>
  <si>
    <t>Провод в коробах, сечением: до 6 мм2</t>
  </si>
  <si>
    <t>ГЭСНм-2022, м08-02-399-01, приказ Минстроя России от 18.05.2022 г. № 378/пр</t>
  </si>
  <si>
    <t>49,1</t>
  </si>
  <si>
    <t>50</t>
  </si>
  <si>
    <t>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</si>
  <si>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</si>
  <si>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ГЭСНм-2022 доп.9, м08-02-412-01, приказ Минстроя России от 16.02.2024 г. № 102/пр</t>
  </si>
  <si>
    <t>50,1</t>
  </si>
  <si>
    <t>51</t>
  </si>
  <si>
    <t>м08-02-405-01</t>
  </si>
  <si>
    <t>Провод по установленным стальным конструкциям и панелям, сечение: до 16 мм2</t>
  </si>
  <si>
    <t>ГЭСНм-2022, м08-02-405-01, приказ Минстроя России от 18.05.2022 г. № 378/пр</t>
  </si>
  <si>
    <t>51,1</t>
  </si>
  <si>
    <t>52</t>
  </si>
  <si>
    <t>21.1.08.01-0151</t>
  </si>
  <si>
    <t>Кабель парной скрутки КПСЭнг-FRLS 1х2х0,75</t>
  </si>
  <si>
    <t>1000 м</t>
  </si>
  <si>
    <t>ФСБЦ-2022 доп.7, 21.1.08.01-0151, приказ Минстроя России от 02.08.2023 г. № 551/пр</t>
  </si>
  <si>
    <t>1000 М</t>
  </si>
  <si>
    <t>53</t>
  </si>
  <si>
    <t>21.1.08.01-0154</t>
  </si>
  <si>
    <t>Кабель парной скрутки КПСЭнг-FRLS 2х2х0,75</t>
  </si>
  <si>
    <t>ФСБЦ-2022 доп.7, 21.1.08.01-0154, приказ Минстроя России от 02.08.2023 г. № 551/пр</t>
  </si>
  <si>
    <t>54</t>
  </si>
  <si>
    <t>21.1.08.01-0095</t>
  </si>
  <si>
    <t>Кабель пожарной сигнализации КПСВВнг-LS 2х2х0,75</t>
  </si>
  <si>
    <t>ФСБЦ-2022, 21.1.08.01-0095, приказ Минстроя России от 18.05.2022 г. № 378/пр</t>
  </si>
  <si>
    <t>55</t>
  </si>
  <si>
    <t>21.1.06.10-0375</t>
  </si>
  <si>
    <t>Кабель силовой с медными жилами ВВГнг(A)-LS 3х1,5ок(N, PE)-1000</t>
  </si>
  <si>
    <t>ФСБЦ-2022, 21.1.06.10-0375, приказ Минстроя России от 18.05.2022 г. № 378/пр</t>
  </si>
  <si>
    <t>56</t>
  </si>
  <si>
    <t>21.2.03.05-1078</t>
  </si>
  <si>
    <t>Провод силовой установочный с медными жилами ПуГВ 1х6-450</t>
  </si>
  <si>
    <t>ФСБЦ-2022, 21.2.03.05-1078, приказ Минстроя России от 18.05.2022 г. № 378/пр</t>
  </si>
  <si>
    <t>57</t>
  </si>
  <si>
    <t>м08-02-149-01</t>
  </si>
  <si>
    <t>Кабель до 35 кВ, подвешиваемый на тросе, масса 1 м кабеля: до 1 кг</t>
  </si>
  <si>
    <t>ГЭСНм-2022 доп.3, м08-02-149-01, приказ Минстроя России от 26.10.2022 г. № 905/пр</t>
  </si>
  <si>
    <t>57,1</t>
  </si>
  <si>
    <t>57,2</t>
  </si>
  <si>
    <t>20.5.04.04-0001</t>
  </si>
  <si>
    <t>Зажим натяжной болтовый НБ-2-6</t>
  </si>
  <si>
    <t>ФСБЦ-2022, 20.5.04.04-0001, приказ Минстроя России от 18.05.2022 г. № 378/пр</t>
  </si>
  <si>
    <t>57,3</t>
  </si>
  <si>
    <t>20.1.02.20-0001</t>
  </si>
  <si>
    <t>Анкеры тросовые</t>
  </si>
  <si>
    <t>ФСБЦ-2022, 20.1.02.20-0001, приказ Минстроя России от 18.05.2022 г. № 378/пр</t>
  </si>
  <si>
    <t>57,4</t>
  </si>
  <si>
    <t>20.1.02.14-0001</t>
  </si>
  <si>
    <t>Серьга КС-095</t>
  </si>
  <si>
    <t>ФСБЦ-2022, 20.1.02.14-0001, приказ Минстроя России от 18.05.2022 г. № 378/пр</t>
  </si>
  <si>
    <t>58</t>
  </si>
  <si>
    <t>11.3.03.15-0083</t>
  </si>
  <si>
    <t>Трос (канат) стальной в оболочке ПВХ, диаметр 3 мм</t>
  </si>
  <si>
    <t>кг</t>
  </si>
  <si>
    <t>ФСБЦ-2022 доп.8, 11.3.03.15-0083, приказ Минстроя России от 14.11.2023 г. № 817/пр</t>
  </si>
  <si>
    <t>Материалы строительные</t>
  </si>
  <si>
    <t>59</t>
  </si>
  <si>
    <t>22.2.02.03-0021</t>
  </si>
  <si>
    <t>Талреп стальной оцинкованный, крюк-крюк, диаметр резьбы М12, ширина зева крюка 12 мм, длина стяжки 210-310 мм</t>
  </si>
  <si>
    <t>ФСБЦ-2022 доп.8, 22.2.02.03-0021, приказ Минстроя России от 14.11.2023 г. № 817/пр</t>
  </si>
  <si>
    <t>60</t>
  </si>
  <si>
    <t>07.2.07.13-0221</t>
  </si>
  <si>
    <t>Хомуты стальные</t>
  </si>
  <si>
    <t>ФСБЦ-2022, 07.2.07.13-0221, приказ Минстроя России от 18.05.2022 г. № 378/пр</t>
  </si>
  <si>
    <t>Новый подраздел</t>
  </si>
  <si>
    <t>Прокладка кабеля в траншее</t>
  </si>
  <si>
    <t>61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</si>
  <si>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</si>
  <si>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</si>
  <si>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</si>
  <si>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</si>
  <si>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</si>
  <si>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</si>
  <si>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</si>
  <si>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</si>
  <si>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Поправка: 421/пр_2020_прил.10_т.1_п.4_гр.3</t>
  </si>
  <si>
    <t>Пр/812-001.2-1</t>
  </si>
  <si>
    <t>Пр/774-001.2</t>
  </si>
  <si>
    <t>62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</si>
  <si>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</si>
  <si>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</si>
  <si>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</si>
  <si>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</si>
  <si>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</si>
  <si>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</si>
  <si>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</si>
  <si>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</si>
  <si>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</si>
  <si>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</si>
  <si>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62,1</t>
  </si>
  <si>
    <t>24.3.03.13</t>
  </si>
  <si>
    <t>Трубы полиэтиленовые</t>
  </si>
  <si>
    <t>63</t>
  </si>
  <si>
    <t>20.2.12.03-0001</t>
  </si>
  <si>
    <t>Трубы гибкие гофрированные двустенные из ПВХ, диаметр 50 мм (тип 1250 (SN41)</t>
  </si>
  <si>
    <t>ФСБЦ-2022, 20.2.12.03-0001, приказ Минстроя России от 18.05.2022 г. № 378/пр</t>
  </si>
  <si>
    <t>64</t>
  </si>
  <si>
    <t>м08-02-148-01</t>
  </si>
  <si>
    <t>Кабель до 35 кВ в проложенных трубах, блоках и коробах, масса 1 м кабеля: до 1 кг</t>
  </si>
  <si>
    <t>ГЭСНм-2022, м08-02-148-01, приказ Минстроя России от 18.05.2022 г. № 378/пр</t>
  </si>
  <si>
    <t>64,1</t>
  </si>
  <si>
    <t>65</t>
  </si>
  <si>
    <t>66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</si>
  <si>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</si>
  <si>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</si>
  <si>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</si>
  <si>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Итого по разделу: Кабельная пр</t>
  </si>
  <si>
    <t>Итого по разделу: Кабельная продукция</t>
  </si>
  <si>
    <t>Итого по всем разделам</t>
  </si>
  <si>
    <t>в т.ч. строительные работы</t>
  </si>
  <si>
    <t>монтажные работы</t>
  </si>
  <si>
    <t>ПНР</t>
  </si>
  <si>
    <t>Итого по статьям затрат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</si>
  <si>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</si>
  <si>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</si>
  <si>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</si>
  <si>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</si>
  <si>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</si>
  <si>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</si>
  <si>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</si>
  <si>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</si>
  <si>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</si>
  <si>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</si>
  <si>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</si>
  <si>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</si>
  <si>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</si>
  <si>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</si>
  <si>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</si>
  <si>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</si>
  <si>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</si>
  <si>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</si>
  <si>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</si>
  <si>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</si>
  <si>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</si>
  <si>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</si>
  <si>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</si>
  <si>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</si>
  <si>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</si>
  <si>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</si>
  <si>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</si>
  <si>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</si>
  <si>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</si>
  <si>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</si>
  <si>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</si>
  <si>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</si>
  <si>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</si>
  <si>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</si>
  <si>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</si>
  <si>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</si>
  <si>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</si>
  <si>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</si>
  <si>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</si>
  <si>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</si>
  <si>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</si>
  <si>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</si>
  <si>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</si>
  <si>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</si>
  <si>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</si>
  <si>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</si>
  <si>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</si>
  <si>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</si>
  <si>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</si>
  <si>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</si>
  <si>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</si>
  <si>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</si>
  <si>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</si>
  <si>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</si>
  <si>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</si>
  <si>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</si>
  <si>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</si>
  <si>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</si>
  <si>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</si>
  <si>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</si>
  <si>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</si>
  <si>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</si>
  <si>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</si>
  <si>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</si>
  <si>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</si>
  <si>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</si>
  <si>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2024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</si>
  <si>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</si>
  <si>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</si>
  <si>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III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</si>
  <si>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</si>
  <si>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23.08.2024 № 48886-ИФ/09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</si>
  <si>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</si>
  <si>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</si>
  <si>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</si>
  <si>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</si>
  <si>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</si>
  <si>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</si>
  <si>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</si>
  <si>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</si>
  <si>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91.04.01-041</t>
  </si>
  <si>
    <t>ФСЭМ-2022 доп.8, 91.04.01-041, приказ Минстроя России от 14.11.2023 г. № 817/пр</t>
  </si>
  <si>
    <t>Молотки бурильные легкие при работе от передвижных компрессорных установок</t>
  </si>
  <si>
    <t>маш.-ч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</si>
  <si>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</si>
  <si>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</si>
  <si>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</si>
  <si>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</si>
  <si>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</si>
  <si>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</si>
  <si>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</si>
  <si>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</si>
  <si>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</si>
  <si>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</si>
  <si>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</si>
  <si>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</si>
  <si>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</si>
  <si>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</si>
  <si>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</si>
  <si>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</si>
  <si>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</si>
  <si>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</si>
  <si>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</si>
  <si>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</si>
  <si>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</si>
  <si>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</si>
  <si>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</si>
  <si>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1-100-44</t>
  </si>
  <si>
    <t>Затраты труда рабочих (Средний разряд - 4,4)</t>
  </si>
  <si>
    <t>01.3.05.17-0002</t>
  </si>
  <si>
    <t>ФСБЦ-2022, 01.3.05.17-0002, приказ Минстроя России от 18.05.2022 г. № 378/пр</t>
  </si>
  <si>
    <t>Канифоль сосновая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</si>
  <si>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</si>
  <si>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</si>
  <si>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</si>
  <si>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</si>
  <si>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</si>
  <si>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</si>
  <si>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</si>
  <si>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03.1.01.01-0002</t>
  </si>
  <si>
    <t>ФСБЦ-2022, 03.1.01.01-0002, приказ Минстроя России от 18.05.2022 г. № 378/пр</t>
  </si>
  <si>
    <t>Гипс строительный Г-3</t>
  </si>
  <si>
    <t>т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</si>
  <si>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</si>
  <si>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</si>
  <si>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</si>
  <si>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1-100-40</t>
  </si>
  <si>
    <t>Затраты труда рабочих (Средний разряд - 4)</t>
  </si>
  <si>
    <t>01.3.03.05-0002</t>
  </si>
  <si>
    <t>ФСБЦ-2022, 01.3.03.05-0002, приказ Минстроя России от 18.05.2022 г. № 378/пр</t>
  </si>
  <si>
    <t>Кислота серная аккумуляторная, сорт высший</t>
  </si>
  <si>
    <t>01.3.05.23-0061</t>
  </si>
  <si>
    <t>ФСБЦ-2022, 01.3.05.23-0061, приказ Минстроя России от 18.05.2022 г. № 378/пр</t>
  </si>
  <si>
    <t>Натрий едкий марка ТД, технический</t>
  </si>
  <si>
    <t>01.7.03.01-0005</t>
  </si>
  <si>
    <t>ФСБЦ-2022 доп.8, 01.7.03.01-0005, приказ Минстроя России от 14.11.2023 г. № 817/пр</t>
  </si>
  <si>
    <t>Вода дистиллированная</t>
  </si>
  <si>
    <t>10.1.01.02-0011</t>
  </si>
  <si>
    <t>ФСБЦ-2022, 10.1.01.02-0011, приказ Минстроя России от 18.05.2022 г. № 378/пр</t>
  </si>
  <si>
    <t>Сплавы алюминиевые литейные АК5М2</t>
  </si>
  <si>
    <t>1-100-43</t>
  </si>
  <si>
    <t>Затраты труда рабочих (Средний разряд - 4,3)</t>
  </si>
  <si>
    <t>1-100-45</t>
  </si>
  <si>
    <t>Затраты труда рабочих (Средний разряд - 4,5)</t>
  </si>
  <si>
    <t>1-100-35</t>
  </si>
  <si>
    <t>Затраты труда рабочих (Средний разряд - 3,5)</t>
  </si>
  <si>
    <t>21.2.03.02-0001</t>
  </si>
  <si>
    <t>ФСБЦ-2022, 21.2.03.02-0001, приказ Минстроя России от 18.05.2022 г. № 378/пр</t>
  </si>
  <si>
    <t>Провод монтажный ПМВГ 0,35</t>
  </si>
  <si>
    <t>14.1.04.02-0002</t>
  </si>
  <si>
    <t>ФСБЦ-2022, 14.1.04.02-0002, приказ Минстроя России от 18.05.2022 г. № 378/пр</t>
  </si>
  <si>
    <t>Клей, марка 88-СА</t>
  </si>
  <si>
    <t>1-100-54</t>
  </si>
  <si>
    <t>Затраты труда рабочих (Средний разряд - 5,4)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</si>
  <si>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</si>
  <si>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</si>
  <si>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</si>
  <si>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1-100-39</t>
  </si>
  <si>
    <t>Затраты труда рабочих (Средний разряд - 3,9)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</si>
  <si>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</si>
  <si>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</si>
  <si>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</si>
  <si>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</si>
  <si>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01.7.15.07-0022</t>
  </si>
  <si>
    <t>ФСБЦ-2022, 01.7.15.07-0022, приказ Минстроя России от 18.05.2022 г. № 378/пр</t>
  </si>
  <si>
    <t>Дюбели полиэтиленовые распорные, диаметр 6 мм, длина 40 мм</t>
  </si>
  <si>
    <t>1000 ШТ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</si>
  <si>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</si>
  <si>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</si>
  <si>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</si>
  <si>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1-100-36</t>
  </si>
  <si>
    <t>Затраты труда рабочих (Средний разряд - 3,6)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</si>
  <si>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</si>
  <si>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</si>
  <si>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</si>
  <si>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</si>
  <si>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</si>
  <si>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</si>
  <si>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</si>
  <si>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</si>
  <si>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</si>
  <si>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</si>
  <si>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</si>
  <si>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</si>
  <si>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</si>
  <si>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</si>
  <si>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</si>
  <si>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</si>
  <si>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</si>
  <si>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</si>
  <si>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</si>
  <si>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</si>
  <si>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</si>
  <si>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</si>
  <si>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</si>
  <si>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</si>
  <si>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</si>
  <si>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</si>
  <si>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</si>
  <si>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1-100-38</t>
  </si>
  <si>
    <t>Затраты труда рабочих (Средний разряд - 3,8)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</si>
  <si>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</si>
  <si>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</si>
  <si>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</si>
  <si>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</si>
  <si>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</si>
  <si>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</si>
  <si>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</si>
  <si>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20.2.01.05-0001</t>
  </si>
  <si>
    <t>ФСБЦ-2022 доп.11, 20.2.01.05-0001, приказ Минстроя России от 09.08.2024 г. № 524/пр</t>
  </si>
  <si>
    <t>Гильзы кабельные медные 2,5 мм</t>
  </si>
  <si>
    <t>20.2.02.01-0011</t>
  </si>
  <si>
    <t>ФСБЦ-2022 доп.9, 20.2.02.01-0011, приказ Минстроя России от 16.02.2024 г. № 102/пр</t>
  </si>
  <si>
    <t>Втулки полипропиленовые, диаметр 17 мм</t>
  </si>
  <si>
    <t>01.7.02.07-0011</t>
  </si>
  <si>
    <t>ФСБЦ-2022, 01.7.02.07-0011, приказ Минстроя России от 18.05.2022 г. № 378/пр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</si>
  <si>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</si>
  <si>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</si>
  <si>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</si>
  <si>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</si>
  <si>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</si>
  <si>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</si>
  <si>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</si>
  <si>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</si>
  <si>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</si>
  <si>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</si>
  <si>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</si>
  <si>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</si>
  <si>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</si>
  <si>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12.1.02.06-0012</t>
  </si>
  <si>
    <t>ФСБЦ-2022, 12.1.02.06-0012, приказ Минстроя России от 18.05.2022 г. № 378/пр</t>
  </si>
  <si>
    <t>Рубероид кровельный РКК-350</t>
  </si>
  <si>
    <t>м2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</si>
  <si>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</si>
  <si>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</si>
  <si>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</si>
  <si>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</si>
  <si>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</si>
  <si>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</si>
  <si>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</si>
  <si>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</si>
  <si>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</si>
  <si>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</si>
  <si>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</si>
  <si>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</si>
  <si>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</si>
  <si>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</si>
  <si>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</si>
  <si>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</si>
  <si>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</si>
  <si>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1-100-15</t>
  </si>
  <si>
    <t>Затраты труда рабочих (Средний разряд - 1,5)</t>
  </si>
  <si>
    <t>ТЦ_18.3.02.02_77_7725285243_03.09.2024_02</t>
  </si>
  <si>
    <t>18.3.02.02</t>
  </si>
  <si>
    <t>ООО "СОЮЗМЕХАНИЗАЦИЯ"</t>
  </si>
  <si>
    <t>Московская область</t>
  </si>
  <si>
    <t>7725285243</t>
  </si>
  <si>
    <t>502401001</t>
  </si>
  <si>
    <t>03.09.2024</t>
  </si>
  <si>
    <t>77</t>
  </si>
  <si>
    <t>Россия</t>
  </si>
  <si>
    <t>*1</t>
  </si>
  <si>
    <t>ТЦ_18.3.02.02_12_1215135176_03.09.2024_02</t>
  </si>
  <si>
    <t>ООО "СЕТЬ СЕРВИС ЭНЕРГО"</t>
  </si>
  <si>
    <t>1215135176</t>
  </si>
  <si>
    <t>121501001</t>
  </si>
  <si>
    <t>ООО "Энергосервис"</t>
  </si>
  <si>
    <t>7725778376</t>
  </si>
  <si>
    <t>ТЦ_62.4.02.03_12_1215135176_03.09.2024_02</t>
  </si>
  <si>
    <t>62.4.02.03</t>
  </si>
  <si>
    <t>04.09.2024</t>
  </si>
  <si>
    <t>ТЦ_62.4.02.03_77_7725285243_03.09.2024_02</t>
  </si>
  <si>
    <t>ТЦ_62.4.01.01_12_1215135176_03.09.2024_02</t>
  </si>
  <si>
    <t>62.4.01.01</t>
  </si>
  <si>
    <t>05.09.2024</t>
  </si>
  <si>
    <t>ТЦ_62.4.01.01_77_7725285243_03.09.2024_02</t>
  </si>
  <si>
    <t>ТЦ_61.2.04.10_77_7725285243_03.09.2024_02</t>
  </si>
  <si>
    <t>61.2.04.10</t>
  </si>
  <si>
    <t>ТЦ_61.2.04.10_12_1215135176_03.09.2024_02</t>
  </si>
  <si>
    <t>61.2.07.02</t>
  </si>
  <si>
    <t>ТЦ_61.2.07.02_12_1215135176_03.09.2024_02</t>
  </si>
  <si>
    <t>ТЦ_61.2.07.02_77_7725285243_03.09.2024_02</t>
  </si>
  <si>
    <t>61.2.07.04</t>
  </si>
  <si>
    <t>ТЦ_61.2.07.04_12_1215135176_03.09.2024_02</t>
  </si>
  <si>
    <t>ТЦ_61.2.07.04_77_7725285243_03.09.2024_02</t>
  </si>
  <si>
    <t>Отсутствует</t>
  </si>
  <si>
    <t>ТЦ_62.2.02.01_77_7725285243_03.09.2024_02</t>
  </si>
  <si>
    <t>62.2.02.01</t>
  </si>
  <si>
    <t>ТЦ_62.2.02.01_12_1215135176_03.09.2024_02</t>
  </si>
  <si>
    <t>62.2.02.03</t>
  </si>
  <si>
    <t>ТЦ_62.2.02.03_77_7725285243_03.09.2024_02</t>
  </si>
  <si>
    <t>ТЦ_62.2.02.03_12_1215135176_03.09.2024_02</t>
  </si>
  <si>
    <t>ТЦ_61.2.02.02_77_7725285243_03.09.2024_02</t>
  </si>
  <si>
    <t>61.2.02.02</t>
  </si>
  <si>
    <t>ТЦ_61.2.02.02_12_1215135176_03.09.2024_02</t>
  </si>
  <si>
    <t>61.2.02.01</t>
  </si>
  <si>
    <t>ТЦ_61.2.02.01_12_1215135176_03.09.2024_02</t>
  </si>
  <si>
    <t>ТЦ_61.2.02.01_77_7725285243_03.09.2024_02</t>
  </si>
  <si>
    <t>ТЦ_61.2.07.06_12_1215135176_03.09.2024_02</t>
  </si>
  <si>
    <t>61.2.07.06</t>
  </si>
  <si>
    <t>ТЦ_61.2.07.06_77_7725285243_03.09.2024_02</t>
  </si>
  <si>
    <t>ТЦ_61.2.04.05_77_7725285243_03.09.2024_02</t>
  </si>
  <si>
    <t>61.2.04.05</t>
  </si>
  <si>
    <t>ТЦ_61.2.04.05_12_1215135176_03.09.2024_02</t>
  </si>
  <si>
    <t>ТЦ_61.2.04.08_77_7725285243_03.09.2024_02</t>
  </si>
  <si>
    <t>61.2.04.08</t>
  </si>
  <si>
    <t>ТЦ_61.2.04.08_12_1215135176_03.09.2024_02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</si>
  <si>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</si>
  <si>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</si>
  <si>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</si>
  <si>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</si>
  <si>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</si>
  <si>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</si>
  <si>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</si>
  <si>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</si>
  <si>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</si>
  <si>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</si>
  <si>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</si>
  <si>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</si>
  <si>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</si>
  <si>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</si>
  <si>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</si>
  <si>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</si>
  <si>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</si>
  <si>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</si>
  <si>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</si>
  <si>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</si>
  <si>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</si>
  <si>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</si>
  <si>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</si>
  <si>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</si>
  <si>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</si>
  <si>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</si>
  <si>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</si>
  <si>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</si>
  <si>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</si>
  <si>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</si>
  <si>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</si>
  <si>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</si>
  <si>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</si>
  <si>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</si>
  <si>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</si>
  <si>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</si>
  <si>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</si>
  <si>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</si>
  <si>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</si>
  <si>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</si>
  <si>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</si>
  <si>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</si>
  <si>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</si>
  <si>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</si>
  <si>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</si>
  <si>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сентябрь 2024 года</t>
  </si>
  <si>
    <t>Раздел Раздел: Центральное оборудование. Раздел: Центральное оборудование</t>
  </si>
  <si>
    <t>ГЭСНм 08-03-573-04</t>
  </si>
  <si>
    <r>
      <t>Шкаф (пульт) управления навесной, высота, ширина и глубина: до 600х600х350 мм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</si>
  <si>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</si>
  <si>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</si>
  <si>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</si>
  <si>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</si>
  <si>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</si>
  <si>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</si>
  <si>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</si>
  <si>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</si>
  <si>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</si>
  <si>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</si>
  <si>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</si>
  <si>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</si>
  <si>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</si>
  <si>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Оборудование :_x000D_
Шкаф пожарной сигнализации ШПС-12</t>
  </si>
  <si>
    <t>ГЭСНм 10-08-003-03</t>
  </si>
  <si>
    <r>
      <t>Устройство ультразвуковое,: блок питания и контроля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</si>
  <si>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3.1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</si>
  <si>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</si>
  <si>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</si>
  <si>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Оборудование :_x000D_
Источник вторичного электропитания РИП-12 (исп.02) П</t>
  </si>
  <si>
    <t>ГЭСНм 08-01-121-01</t>
  </si>
  <si>
    <r>
      <t>Аккумулятор кислотный стационарный, тип: С-1, СК-1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</si>
  <si>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5.1</t>
  </si>
  <si>
    <t>Оборудование :_x000D_
Аккумуляторная батарея DELTA DTM 1217 (12V/17AH)</t>
  </si>
  <si>
    <t>ГЭСНм 10-08-001-06</t>
  </si>
  <si>
    <r>
      <t>Приборы приемно-контрольные сигнальные, концентратор: блок базовый на 10 лучей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</si>
  <si>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7.1</t>
  </si>
  <si>
    <t>Оборудование :_x000D_
Пульт контроля и управления охранно-пожарный, марка "С2000-М"</t>
  </si>
  <si>
    <t>ГЭСНм 10-08-001-13</t>
  </si>
  <si>
    <r>
      <t>Устройства промежуточные на количество лучей: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</si>
  <si>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9.1</t>
  </si>
  <si>
    <t>Оборудование :_x000D_
Блок контроля и индикации, марка "С2000-БКИ"</t>
  </si>
  <si>
    <t>11.1</t>
  </si>
  <si>
    <t>Оборудование :_x000D_
Контроллер двухпроводной линии связи, марка "С2000-КДЛ"</t>
  </si>
  <si>
    <t>ГЭСНм 10-08-001-04</t>
  </si>
  <si>
    <r>
      <t>Приборы ПС на: 4 луча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</si>
  <si>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13.1</t>
  </si>
  <si>
    <t>Оборудование :_x000D_
Блок сигнально-пусковой (релейный блок), марка "С2000-СП1"</t>
  </si>
  <si>
    <t>15.1</t>
  </si>
  <si>
    <t>Оборудование :_x000D_
Блок приемно- контрольный охранно-пожарный С2000-4</t>
  </si>
  <si>
    <t>Итого прямые затраты по разделу Раздел: Центральное оборудование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</si>
  <si>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</si>
  <si>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</si>
  <si>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</si>
  <si>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</si>
  <si>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</si>
  <si>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</si>
  <si>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</si>
  <si>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</si>
  <si>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</si>
  <si>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</si>
  <si>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</si>
  <si>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</si>
  <si>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</si>
  <si>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</si>
  <si>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</si>
  <si>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</si>
  <si>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</si>
  <si>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</si>
  <si>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</si>
  <si>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</si>
  <si>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</si>
  <si>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</si>
  <si>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</si>
  <si>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</si>
  <si>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</si>
  <si>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 Раздел: Пожарные извещатели. Раздел: Пожарные извещатели</t>
  </si>
  <si>
    <t>ГЭСНм 10-08-002-02</t>
  </si>
  <si>
    <r>
      <t>Извещатель ПС автоматический: дымовой, фотоэлектрический, радиоизотопный, световой в нормальном исполнении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</si>
  <si>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17.1</t>
  </si>
  <si>
    <t>Оборудование :_x000D_
Извещатель пожарный дымовой оптико-электронный ДИП-34А</t>
  </si>
  <si>
    <t>ГЭСНм 10-04-101-10</t>
  </si>
  <si>
    <r>
      <t>Ключ или кнопка на панели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</si>
  <si>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19.1</t>
  </si>
  <si>
    <t>НР Оборудование связи: монтаж радиотелевизионного и электронного оборудования</t>
  </si>
  <si>
    <t>СП Оборудование связи: монтаж радиотелевизионного и электронного оборудования</t>
  </si>
  <si>
    <t>Оборудование :_x000D_
Извещатель пожарный ручной электроконтактный ИПР-513-3</t>
  </si>
  <si>
    <t>ГЭСНм 10-08-002-01</t>
  </si>
  <si>
    <r>
      <t>Извещатель ПС автоматический: тепловой электро-контактный, магнитоконтактный в нормальном исполнении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</si>
  <si>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21.1</t>
  </si>
  <si>
    <t>Оборудование :_x000D_
Извещатель тепловой адресный С2000-ИП-03</t>
  </si>
  <si>
    <t>ГЭСНм 10-08-003-07</t>
  </si>
  <si>
    <r>
      <t>Устройство оптико-(фото)электрическое,: комплект преобразователей (излучатель, фотоприемник)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</si>
  <si>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23.1</t>
  </si>
  <si>
    <t>Оборудование :_x000D_
Извещатель пожарный дымовой ИПДЛ-52СМ (ИП 212-52СМ)</t>
  </si>
  <si>
    <t>25.1</t>
  </si>
  <si>
    <t>Оборудование :_x000D_
Расширитель адресный ("адресная метка"), марка "С2000-АР2"</t>
  </si>
  <si>
    <t>ГЭСНм 10-08-002-03</t>
  </si>
  <si>
    <r>
      <t>Извещатель ПС автоматический: тепловой, дымовой, световой во взрывозащищенном исполнении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</si>
  <si>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27.1</t>
  </si>
  <si>
    <t>Оборудование :_x000D_
Извещатель пожарный тепловой ИП 101 "Гранат"</t>
  </si>
  <si>
    <t>29.1</t>
  </si>
  <si>
    <t>Оборудование :_x000D_
Блок расширения низковольтный, марка "Ладога БРШС" исп.2</t>
  </si>
  <si>
    <t>31.1</t>
  </si>
  <si>
    <t>Оборудование :_x000D_
Извещатель пожарный дымовой ИП 212-34АВТ (ДИП-34АВТ)</t>
  </si>
  <si>
    <t>Итого прямые затраты по разделу Раздел: Пожарные извещатели</t>
  </si>
  <si>
    <t>Раздел Раздел: Система оповещения и управления эвакуацией. Раздел: Система оповещения и управления эвакуацией</t>
  </si>
  <si>
    <t>ГЭСНм 10-04-101-15</t>
  </si>
  <si>
    <r>
      <t>Транспарант световой (табло)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</si>
  <si>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33.1</t>
  </si>
  <si>
    <t>Оборудование :_x000D_
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</si>
  <si>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ГЭСНм 08-01-081-04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</si>
  <si>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</si>
  <si>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35.1</t>
  </si>
  <si>
    <t>Оборудование :_x000D_
Оповещатель охранно-пожарный звуковой, тип СВИРЕЛЬ 12В/60мА</t>
  </si>
  <si>
    <t>Оборудование :_x000D_
Оповещатель комбинированный светозвуковой МАЯК 12К</t>
  </si>
  <si>
    <t>Итого прямые затраты по разделу Раздел: Система оповещения и управления эвакуацией</t>
  </si>
  <si>
    <t>Раздел Раздел: Кабельная продукция. Раздел: Кабельная продукция</t>
  </si>
  <si>
    <t>ГЭСНм 08-02-390-01</t>
  </si>
  <si>
    <r>
      <t>Короба пластмассовые: шириной до 40 мм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</si>
  <si>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ОТм(ЗТм) Средний разряд машинистов 3</t>
  </si>
  <si>
    <t>38.1</t>
  </si>
  <si>
    <t>ГЭСНм 08-02-409-09</t>
  </si>
  <si>
    <r>
      <t>Труба гофрированная ПВХ для защиты проводов и кабелей по установленным конструкциям, по стенам, колоннам, потолкам, основанию пола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</si>
  <si>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41.1</t>
  </si>
  <si>
    <t>ГЭСНм 08-03-526-01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</si>
  <si>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</si>
  <si>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46.1</t>
  </si>
  <si>
    <t>Оборудование :_x000D_
Выключатель автоматический 1P, 6 А, 4,5 кА, характеристика C</t>
  </si>
  <si>
    <t>ГЭСНм 08-02-398-01</t>
  </si>
  <si>
    <r>
      <t>Провод в лотках, сечением: до 6 мм2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</si>
  <si>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48.1</t>
  </si>
  <si>
    <t>ГЭСНм 08-02-399-01</t>
  </si>
  <si>
    <r>
      <t>Провод в коробах, сечением: до 6 мм2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</si>
  <si>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49.1</t>
  </si>
  <si>
    <t>ГЭСНм 08-02-412-01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</si>
  <si>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</si>
  <si>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50.1</t>
  </si>
  <si>
    <t>ГЭСНм 08-02-405-01</t>
  </si>
  <si>
    <r>
      <t>Провод по установленным стальным конструкциям и панелям, сечение: до 16 мм2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</si>
  <si>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51.1</t>
  </si>
  <si>
    <t>ГЭСНм 08-02-149-01</t>
  </si>
  <si>
    <r>
      <t>Кабель до 35 кВ, подвешиваемый на тросе, масса 1 м кабеля: до 1 кг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</si>
  <si>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57.1</t>
  </si>
  <si>
    <t>57.2</t>
  </si>
  <si>
    <t>57.3</t>
  </si>
  <si>
    <t>57.4</t>
  </si>
  <si>
    <t>Подраздел: Прокладка кабеля в траншее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</si>
  <si>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</si>
  <si>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</si>
  <si>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НР Земляные работы, выполняемые: ручным способом</t>
  </si>
  <si>
    <t>СП Земляные работы, выполняемые: ручным способом</t>
  </si>
  <si>
    <t>ГЭСН 34-02-003-01</t>
  </si>
  <si>
    <r>
      <t>Устройство трубопроводов из полиэтиленовых труб: до 2 отверстий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</si>
  <si>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</si>
  <si>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</si>
  <si>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ГЭСНм 08-02-148-01</t>
  </si>
  <si>
    <r>
      <t>Кабель до 35 кВ в проложенных трубах, блоках и коробах, масса 1 м кабеля: до 1 кг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</si>
  <si>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64.1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</si>
  <si>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</si>
  <si>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</si>
  <si>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Итого прямые затраты по подразделу</t>
  </si>
  <si>
    <t>Итого прямые затраты по разделу Раздел: Кабельная продукция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</si>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</sst>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#,##0.00;[Red]\-\ #,##0.00"/>
    <numFmt numFmtId="167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5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167" fontId="22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0" fillId="0" borderId="0" xfId="0" applyNumberFormat="1"/>
    <xf numFmtId="166" fontId="22" fillId="0" borderId="0" xfId="0" applyNumberFormat="1" applyFont="1" applyAlignment="1">
      <alignment horizontal="right"/>
    </xf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6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2" fillId="0" borderId="0" xfId="0" applyFont="1" applyAlignment="1">
      <alignment horizontal="left" wrapText="1"/>
    </xf>
    <xf numFmtId="0" fontId="30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6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/>
    <xf numFmtId="0" fontId="11" fillId="0" borderId="0" xfId="0" applyNumberFormat="1" applyFont="1" applyAlignment="1">
      <alignment horizontal="right" vertical="center"/>
    </xf>
    <xf numFmtId="0" fontId="18" fillId="0" borderId="1" xfId="0" applyNumberFormat="1" applyFont="1" applyBorder="1" applyAlignment="1">
      <alignment horizontal="left"/>
    </xf>
    <xf numFmtId="0" fontId="3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33"/>
  <sheetViews>
    <sheetView tabSelected="1" topLeftCell="A908" zoomScaleNormal="100" workbookViewId="0">
      <selection activeCell="H929" sqref="H92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</cols>
  <sheetData>
    <row r="1" spans="1:93" x14ac:dyDescent="0.2">
      <c r="A1" s="9" t="str">
        <f>Source!B1</f>
        <v>Smeta.RU  (495) 974-1589</v>
      </c>
    </row>
    <row r="2" spans="1:93" ht="12.75" customHeight="1" x14ac:dyDescent="0.2">
      <c r="A2" s="10" t="s">
        <v>723</v>
      </c>
      <c r="B2" s="10"/>
      <c r="C2" s="10"/>
      <c r="D2" s="10"/>
      <c r="E2" s="10"/>
      <c r="F2" s="11" t="s">
        <v>762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724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60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102" x14ac:dyDescent="0.2">
      <c r="A6" s="10" t="s">
        <v>725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6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726</v>
      </c>
      <c r="B8" s="10"/>
      <c r="C8" s="10"/>
      <c r="D8" s="10"/>
      <c r="E8" s="10"/>
      <c r="F8" s="11" t="s">
        <v>484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727</v>
      </c>
      <c r="B10" s="10"/>
      <c r="C10" s="10"/>
      <c r="D10" s="10"/>
      <c r="E10" s="10"/>
      <c r="F10" s="11" t="s">
        <v>486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728</v>
      </c>
      <c r="B12" s="10"/>
      <c r="C12" s="10"/>
      <c r="D12" s="10"/>
      <c r="E12" s="10"/>
      <c r="F12" s="11" t="s">
        <v>763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729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730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">
      <c r="A20" s="22" t="s">
        <v>731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1" t="str">
        <f>IF(Source!G12&lt;&gt;"Новый объект", Source!G12, "")</f>
        <v>02-01-01 Монтажные работы. СЭС - филиал ПАО "Россети Московский регион". ПС Алабушево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">
      <c r="A23" s="22" t="s">
        <v>732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0" t="str">
        <f>CONCATENATE( "ЛОКАЛЬНАЯ СМЕТА № ЛС-", Source!L20, " ",Source!CM20)</f>
        <v xml:space="preserve">ЛОКАЛЬНАЯ СМЕТА № ЛС-02-01-01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" t="str">
        <f>IF(Source!G20&lt;&gt;"Новая локальная смета", Source!G20, "")</f>
        <v>Система автоматисеской пожарной сигнализации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">
      <c r="A28" s="22" t="s">
        <v>733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2" t="s">
        <v>734</v>
      </c>
      <c r="B31" s="12"/>
      <c r="C31" s="29" t="s">
        <v>764</v>
      </c>
      <c r="D31" s="12" t="s">
        <v>735</v>
      </c>
      <c r="E31" s="12"/>
      <c r="F31" s="12"/>
      <c r="G31" s="12"/>
      <c r="H31" s="12"/>
      <c r="I31" s="12"/>
      <c r="J31" s="12"/>
      <c r="K31" s="12"/>
      <c r="L31" s="12"/>
    </row>
    <row r="32" spans="1:12" ht="12.75" customHeight="1" x14ac:dyDescent="0.2">
      <c r="A32" s="12"/>
      <c r="B32" s="12"/>
      <c r="C32" s="30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2.75" customHeight="1" x14ac:dyDescent="0.2">
      <c r="A33" s="12" t="s">
        <v>736</v>
      </c>
      <c r="B33" s="12"/>
      <c r="C33" s="31" t="s">
        <v>21</v>
      </c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">
      <c r="A34" s="32"/>
      <c r="B34" s="33"/>
      <c r="C34" s="22" t="s">
        <v>737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4" t="s">
        <v>765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4" t="s">
        <v>738</v>
      </c>
      <c r="B38" s="23"/>
      <c r="C38" s="111">
        <f>C41+C42+C43+C44</f>
        <v>1148.6399999999999</v>
      </c>
      <c r="D38" s="36"/>
      <c r="E38" s="12" t="s">
        <v>739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4"/>
      <c r="B39" s="23"/>
      <c r="C39" s="112"/>
      <c r="D39" s="37"/>
      <c r="E39" s="12"/>
      <c r="F39" s="18"/>
      <c r="G39" s="12" t="s">
        <v>740</v>
      </c>
      <c r="H39" s="23"/>
      <c r="I39" s="12"/>
      <c r="J39" s="12"/>
      <c r="K39" s="114">
        <f>ROUND(SUM(AR52:AR926)/1000, 2)</f>
        <v>287.25</v>
      </c>
      <c r="L39" s="12" t="s">
        <v>739</v>
      </c>
    </row>
    <row r="40" spans="1:12" ht="14.25" customHeight="1" x14ac:dyDescent="0.2">
      <c r="A40" s="23"/>
      <c r="B40" s="38" t="s">
        <v>741</v>
      </c>
      <c r="C40" s="113"/>
      <c r="D40" s="23"/>
      <c r="E40" s="12"/>
      <c r="F40" s="18"/>
      <c r="G40" s="12" t="s">
        <v>742</v>
      </c>
      <c r="H40" s="23"/>
      <c r="I40" s="12"/>
      <c r="J40" s="12"/>
      <c r="K40" s="114">
        <f>ROUND(SUM(AT52:AT926)/1000, 2)</f>
        <v>2.52</v>
      </c>
      <c r="L40" s="12" t="s">
        <v>739</v>
      </c>
    </row>
    <row r="41" spans="1:12" ht="14.25" customHeight="1" x14ac:dyDescent="0.2">
      <c r="A41" s="23"/>
      <c r="B41" s="34" t="s">
        <v>743</v>
      </c>
      <c r="C41" s="111">
        <f>ROUND((Source!F317)/1000, 2)</f>
        <v>7.31</v>
      </c>
      <c r="D41" s="36"/>
      <c r="E41" s="12" t="s">
        <v>739</v>
      </c>
      <c r="F41" s="18"/>
      <c r="G41" s="12" t="s">
        <v>744</v>
      </c>
      <c r="H41" s="23"/>
      <c r="I41" s="12"/>
      <c r="J41" s="37"/>
      <c r="K41" s="115">
        <f>Source!F322</f>
        <v>609.75930000000005</v>
      </c>
      <c r="L41" s="12" t="s">
        <v>490</v>
      </c>
    </row>
    <row r="42" spans="1:12" ht="14.25" customHeight="1" x14ac:dyDescent="0.2">
      <c r="A42" s="23"/>
      <c r="B42" s="34" t="s">
        <v>745</v>
      </c>
      <c r="C42" s="111">
        <f>ROUND((Source!F318)/1000, 2)</f>
        <v>788.37</v>
      </c>
      <c r="D42" s="36"/>
      <c r="E42" s="12" t="s">
        <v>739</v>
      </c>
      <c r="F42" s="18"/>
      <c r="G42" s="12" t="s">
        <v>746</v>
      </c>
      <c r="H42" s="23"/>
      <c r="I42" s="12"/>
      <c r="J42" s="39"/>
      <c r="K42" s="115">
        <f>Source!F323</f>
        <v>4.0860000000000003</v>
      </c>
      <c r="L42" s="12" t="s">
        <v>490</v>
      </c>
    </row>
    <row r="43" spans="1:12" ht="14.25" customHeight="1" x14ac:dyDescent="0.2">
      <c r="A43" s="23"/>
      <c r="B43" s="34" t="s">
        <v>747</v>
      </c>
      <c r="C43" s="111">
        <f>ROUND((Source!F309)/1000, 2)</f>
        <v>352.96</v>
      </c>
      <c r="D43" s="36"/>
      <c r="E43" s="12" t="s">
        <v>739</v>
      </c>
      <c r="F43" s="18"/>
      <c r="G43" s="12"/>
      <c r="H43" s="12"/>
      <c r="I43" s="12"/>
      <c r="J43" s="12"/>
      <c r="K43" s="18"/>
      <c r="L43" s="12"/>
    </row>
    <row r="44" spans="1:12" ht="14.25" customHeight="1" x14ac:dyDescent="0.2">
      <c r="A44" s="23"/>
      <c r="B44" s="34" t="s">
        <v>748</v>
      </c>
      <c r="C44" s="111">
        <f>ROUND((Source!F319)/1000, 2)</f>
        <v>0</v>
      </c>
      <c r="D44" s="36"/>
      <c r="E44" s="12" t="s">
        <v>739</v>
      </c>
      <c r="F44" s="18"/>
      <c r="G44" s="12"/>
      <c r="H44" s="12"/>
      <c r="I44" s="12"/>
      <c r="J44" s="12"/>
      <c r="K44" s="18"/>
      <c r="L44" s="12"/>
    </row>
    <row r="45" spans="1:12" ht="14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 x14ac:dyDescent="0.2">
      <c r="A46" s="44" t="s">
        <v>749</v>
      </c>
      <c r="B46" s="44" t="s">
        <v>750</v>
      </c>
      <c r="C46" s="44" t="s">
        <v>751</v>
      </c>
      <c r="D46" s="44" t="s">
        <v>752</v>
      </c>
      <c r="E46" s="42" t="s">
        <v>753</v>
      </c>
      <c r="F46" s="41"/>
      <c r="G46" s="48"/>
      <c r="H46" s="42" t="s">
        <v>754</v>
      </c>
      <c r="I46" s="41"/>
      <c r="J46" s="41"/>
      <c r="K46" s="41"/>
      <c r="L46" s="48"/>
    </row>
    <row r="47" spans="1:12" ht="12.75" customHeight="1" x14ac:dyDescent="0.2">
      <c r="A47" s="45"/>
      <c r="B47" s="45"/>
      <c r="C47" s="45"/>
      <c r="D47" s="45"/>
      <c r="E47" s="43"/>
      <c r="F47" s="47"/>
      <c r="G47" s="49"/>
      <c r="H47" s="53"/>
      <c r="I47" s="47"/>
      <c r="J47" s="47"/>
      <c r="K47" s="47"/>
      <c r="L47" s="49"/>
    </row>
    <row r="48" spans="1:12" ht="12.75" customHeight="1" x14ac:dyDescent="0.2">
      <c r="A48" s="45"/>
      <c r="B48" s="45"/>
      <c r="C48" s="45"/>
      <c r="D48" s="45"/>
      <c r="E48" s="43"/>
      <c r="F48" s="47"/>
      <c r="G48" s="49"/>
      <c r="H48" s="53"/>
      <c r="I48" s="47"/>
      <c r="J48" s="47"/>
      <c r="K48" s="47"/>
      <c r="L48" s="49"/>
    </row>
    <row r="49" spans="1:83" ht="12.75" customHeight="1" x14ac:dyDescent="0.2">
      <c r="A49" s="45"/>
      <c r="B49" s="45"/>
      <c r="C49" s="45"/>
      <c r="D49" s="45"/>
      <c r="E49" s="50"/>
      <c r="F49" s="51"/>
      <c r="G49" s="52"/>
      <c r="H49" s="54"/>
      <c r="I49" s="51"/>
      <c r="J49" s="51"/>
      <c r="K49" s="51"/>
      <c r="L49" s="52"/>
    </row>
    <row r="50" spans="1:83" ht="51" customHeight="1" x14ac:dyDescent="0.2">
      <c r="A50" s="46"/>
      <c r="B50" s="46"/>
      <c r="C50" s="46"/>
      <c r="D50" s="46"/>
      <c r="E50" s="55" t="s">
        <v>755</v>
      </c>
      <c r="F50" s="55" t="s">
        <v>756</v>
      </c>
      <c r="G50" s="56" t="s">
        <v>757</v>
      </c>
      <c r="H50" s="55" t="s">
        <v>758</v>
      </c>
      <c r="I50" s="55" t="s">
        <v>759</v>
      </c>
      <c r="J50" s="55" t="s">
        <v>760</v>
      </c>
      <c r="K50" s="55" t="s">
        <v>756</v>
      </c>
      <c r="L50" s="55" t="s">
        <v>761</v>
      </c>
    </row>
    <row r="51" spans="1:83" ht="14.25" customHeight="1" x14ac:dyDescent="0.2">
      <c r="A51" s="57">
        <v>1</v>
      </c>
      <c r="B51" s="57">
        <v>2</v>
      </c>
      <c r="C51" s="57">
        <v>3</v>
      </c>
      <c r="D51" s="57">
        <v>4</v>
      </c>
      <c r="E51" s="57">
        <v>5</v>
      </c>
      <c r="F51" s="57">
        <v>6</v>
      </c>
      <c r="G51" s="57">
        <v>7</v>
      </c>
      <c r="H51" s="57">
        <v>8</v>
      </c>
      <c r="I51" s="57">
        <v>9</v>
      </c>
      <c r="J51" s="57">
        <v>10</v>
      </c>
      <c r="K51" s="59">
        <v>11</v>
      </c>
      <c r="L51" s="59">
        <v>12</v>
      </c>
    </row>
    <row r="53" spans="1:83" ht="16.5" x14ac:dyDescent="0.2">
      <c r="A53" s="61" t="s">
        <v>766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83" ht="93.75" x14ac:dyDescent="0.2">
      <c r="A54" s="62" t="s">
        <v>23</v>
      </c>
      <c r="B54" s="64" t="s">
        <v>767</v>
      </c>
      <c r="C54" s="64" t="s">
        <v>768</v>
      </c>
      <c r="D54" s="65" t="str">
        <f>Source!H28</f>
        <v>ШТ</v>
      </c>
      <c r="E54" s="66">
        <f>Source!K28</f>
        <v>1</v>
      </c>
      <c r="F54" s="66"/>
      <c r="G54" s="66">
        <f>Source!I28</f>
        <v>1</v>
      </c>
      <c r="H54" s="68"/>
      <c r="I54" s="67"/>
      <c r="J54" s="68"/>
      <c r="K54" s="67"/>
      <c r="L54" s="68"/>
    </row>
    <row r="55" spans="1:83" ht="165.75" x14ac:dyDescent="0.2">
      <c r="B55" s="69" t="str">
        <f>Source!EO28</f>
        <v>Поправка: 421/пр_2020_прил.10_т.1_п.4_гр.4</v>
      </c>
      <c r="C55" s="69" t="str">
        <f>Source!CN28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6" spans="1:83" ht="15" x14ac:dyDescent="0.2">
      <c r="A56" s="63"/>
      <c r="B56" s="66">
        <v>1</v>
      </c>
      <c r="C56" s="63" t="s">
        <v>769</v>
      </c>
      <c r="D56" s="65" t="s">
        <v>490</v>
      </c>
      <c r="E56" s="70"/>
      <c r="F56" s="66"/>
      <c r="G56" s="70">
        <f>Source!U28</f>
        <v>2.472</v>
      </c>
      <c r="H56" s="66"/>
      <c r="I56" s="66"/>
      <c r="J56" s="66"/>
      <c r="K56" s="66"/>
      <c r="L56" s="71">
        <f>SUM(L57:L57)-SUMIF(CE57:CE57, 1, L57:L57)</f>
        <v>1212.99</v>
      </c>
    </row>
    <row r="57" spans="1:83" ht="28.5" x14ac:dyDescent="0.2">
      <c r="A57" s="64"/>
      <c r="B57" s="64" t="s">
        <v>488</v>
      </c>
      <c r="C57" s="64" t="s">
        <v>489</v>
      </c>
      <c r="D57" s="65" t="s">
        <v>490</v>
      </c>
      <c r="E57" s="66">
        <v>2.06</v>
      </c>
      <c r="F57" s="66">
        <f>ROUND(1.2,7)</f>
        <v>1.2</v>
      </c>
      <c r="G57" s="66">
        <f>SmtRes!CX1</f>
        <v>2.472</v>
      </c>
      <c r="H57" s="68"/>
      <c r="I57" s="67"/>
      <c r="J57" s="68">
        <f>SmtRes!CZ1</f>
        <v>490.69</v>
      </c>
      <c r="K57" s="67"/>
      <c r="L57" s="68">
        <f>SmtRes!DI1</f>
        <v>1212.99</v>
      </c>
    </row>
    <row r="58" spans="1:83" ht="15" x14ac:dyDescent="0.2">
      <c r="A58" s="63"/>
      <c r="B58" s="66">
        <v>2</v>
      </c>
      <c r="C58" s="63" t="s">
        <v>770</v>
      </c>
      <c r="D58" s="65"/>
      <c r="E58" s="70"/>
      <c r="F58" s="66"/>
      <c r="G58" s="70"/>
      <c r="H58" s="66"/>
      <c r="I58" s="66"/>
      <c r="J58" s="66"/>
      <c r="K58" s="66"/>
      <c r="L58" s="71">
        <f>SUM(L59:L67)-SUMIF(CE59:CE67, 1, L59:L67)</f>
        <v>258.25</v>
      </c>
    </row>
    <row r="59" spans="1:83" ht="15" x14ac:dyDescent="0.2">
      <c r="A59" s="63"/>
      <c r="B59" s="66"/>
      <c r="C59" s="63" t="s">
        <v>773</v>
      </c>
      <c r="D59" s="65" t="s">
        <v>490</v>
      </c>
      <c r="E59" s="70"/>
      <c r="F59" s="66"/>
      <c r="G59" s="70">
        <f>Source!V28</f>
        <v>0.372</v>
      </c>
      <c r="H59" s="66"/>
      <c r="I59" s="66"/>
      <c r="J59" s="66"/>
      <c r="K59" s="66"/>
      <c r="L59" s="71">
        <f>SUMIF(CE60:CE67, 1, L60:L67)</f>
        <v>189.01999999999998</v>
      </c>
      <c r="CE59">
        <v>1</v>
      </c>
    </row>
    <row r="60" spans="1:83" ht="42.75" x14ac:dyDescent="0.2">
      <c r="A60" s="64"/>
      <c r="B60" s="64" t="s">
        <v>493</v>
      </c>
      <c r="C60" s="64" t="s">
        <v>495</v>
      </c>
      <c r="D60" s="65" t="s">
        <v>496</v>
      </c>
      <c r="E60" s="66">
        <v>0.19</v>
      </c>
      <c r="F60" s="66">
        <f>ROUND(1.2,7)</f>
        <v>1.2</v>
      </c>
      <c r="G60" s="66">
        <f>SmtRes!CX3</f>
        <v>0.22800000000000001</v>
      </c>
      <c r="H60" s="68">
        <f>SmtRes!CZ3</f>
        <v>21.06</v>
      </c>
      <c r="I60" s="67">
        <f>SmtRes!AJ3</f>
        <v>1.26</v>
      </c>
      <c r="J60" s="68">
        <f>ROUND(H60*I60, 2)</f>
        <v>26.54</v>
      </c>
      <c r="K60" s="67"/>
      <c r="L60" s="68">
        <f>SmtRes!DG3</f>
        <v>6.05</v>
      </c>
    </row>
    <row r="61" spans="1:83" ht="28.5" x14ac:dyDescent="0.2">
      <c r="A61" s="64"/>
      <c r="B61" s="64" t="s">
        <v>497</v>
      </c>
      <c r="C61" s="64" t="s">
        <v>499</v>
      </c>
      <c r="D61" s="65" t="s">
        <v>496</v>
      </c>
      <c r="E61" s="66">
        <v>0.06</v>
      </c>
      <c r="F61" s="66">
        <f>ROUND(1.2,7)</f>
        <v>1.2</v>
      </c>
      <c r="G61" s="66">
        <f>SmtRes!CX4</f>
        <v>7.1999999999999995E-2</v>
      </c>
      <c r="H61" s="68"/>
      <c r="I61" s="67"/>
      <c r="J61" s="68">
        <f>SmtRes!CZ4</f>
        <v>1535.56</v>
      </c>
      <c r="K61" s="67"/>
      <c r="L61" s="68">
        <f>SmtRes!DG4</f>
        <v>110.56</v>
      </c>
    </row>
    <row r="62" spans="1:83" ht="28.5" x14ac:dyDescent="0.2">
      <c r="A62" s="64"/>
      <c r="B62" s="64" t="s">
        <v>500</v>
      </c>
      <c r="C62" s="64" t="s">
        <v>771</v>
      </c>
      <c r="D62" s="65" t="s">
        <v>490</v>
      </c>
      <c r="E62" s="66">
        <f>SmtRes!DO4*SmtRes!AT4</f>
        <v>0.06</v>
      </c>
      <c r="F62" s="66">
        <f>ROUND(1.2,7)</f>
        <v>1.2</v>
      </c>
      <c r="G62" s="66">
        <f>SmtRes!DO4*SmtRes!CX4</f>
        <v>7.1999999999999995E-2</v>
      </c>
      <c r="H62" s="68"/>
      <c r="I62" s="67"/>
      <c r="J62" s="68">
        <f>ROUND(SmtRes!AG4/SmtRes!DO4, 2)</f>
        <v>640.03</v>
      </c>
      <c r="K62" s="67"/>
      <c r="L62" s="68">
        <f>SmtRes!DH4</f>
        <v>46.08</v>
      </c>
      <c r="CE62">
        <v>1</v>
      </c>
    </row>
    <row r="63" spans="1:83" ht="28.5" x14ac:dyDescent="0.2">
      <c r="A63" s="64"/>
      <c r="B63" s="64" t="s">
        <v>501</v>
      </c>
      <c r="C63" s="64" t="s">
        <v>503</v>
      </c>
      <c r="D63" s="65" t="s">
        <v>496</v>
      </c>
      <c r="E63" s="66">
        <v>0.06</v>
      </c>
      <c r="F63" s="66">
        <f>ROUND(1.2,7)</f>
        <v>1.2</v>
      </c>
      <c r="G63" s="66">
        <f>SmtRes!CX5</f>
        <v>7.1999999999999995E-2</v>
      </c>
      <c r="H63" s="68">
        <f>SmtRes!CZ5</f>
        <v>477.92</v>
      </c>
      <c r="I63" s="67">
        <f>SmtRes!AJ5</f>
        <v>1.19</v>
      </c>
      <c r="J63" s="68">
        <f>ROUND(H63*I63, 2)</f>
        <v>568.72</v>
      </c>
      <c r="K63" s="67"/>
      <c r="L63" s="68">
        <f>SmtRes!DG5</f>
        <v>40.950000000000003</v>
      </c>
    </row>
    <row r="64" spans="1:83" ht="28.5" x14ac:dyDescent="0.2">
      <c r="A64" s="64"/>
      <c r="B64" s="64" t="s">
        <v>504</v>
      </c>
      <c r="C64" s="64" t="s">
        <v>772</v>
      </c>
      <c r="D64" s="65" t="s">
        <v>490</v>
      </c>
      <c r="E64" s="66">
        <f>SmtRes!DO5*SmtRes!AT5</f>
        <v>0.06</v>
      </c>
      <c r="F64" s="66">
        <f>ROUND(1.2,7)</f>
        <v>1.2</v>
      </c>
      <c r="G64" s="66">
        <f>SmtRes!DO5*SmtRes!CX5</f>
        <v>7.1999999999999995E-2</v>
      </c>
      <c r="H64" s="68"/>
      <c r="I64" s="67"/>
      <c r="J64" s="68">
        <f>ROUND(SmtRes!AG5/SmtRes!DO5, 2)</f>
        <v>476.46</v>
      </c>
      <c r="K64" s="67"/>
      <c r="L64" s="68">
        <f>SmtRes!DH5</f>
        <v>34.31</v>
      </c>
      <c r="CE64">
        <v>1</v>
      </c>
    </row>
    <row r="65" spans="1:83" ht="42.75" x14ac:dyDescent="0.2">
      <c r="A65" s="64"/>
      <c r="B65" s="64" t="s">
        <v>505</v>
      </c>
      <c r="C65" s="64" t="s">
        <v>507</v>
      </c>
      <c r="D65" s="65" t="s">
        <v>496</v>
      </c>
      <c r="E65" s="66">
        <v>0.61</v>
      </c>
      <c r="F65" s="66">
        <f>ROUND(1.2,7)</f>
        <v>1.2</v>
      </c>
      <c r="G65" s="66">
        <f>SmtRes!CX6</f>
        <v>0.73199999999999998</v>
      </c>
      <c r="H65" s="68"/>
      <c r="I65" s="67"/>
      <c r="J65" s="68">
        <f>SmtRes!CZ6</f>
        <v>26.38</v>
      </c>
      <c r="K65" s="67"/>
      <c r="L65" s="68">
        <f>SmtRes!DG6</f>
        <v>19.309999999999999</v>
      </c>
    </row>
    <row r="66" spans="1:83" ht="57" x14ac:dyDescent="0.2">
      <c r="A66" s="64"/>
      <c r="B66" s="64" t="s">
        <v>508</v>
      </c>
      <c r="C66" s="64" t="s">
        <v>510</v>
      </c>
      <c r="D66" s="65" t="s">
        <v>496</v>
      </c>
      <c r="E66" s="66">
        <v>0.19</v>
      </c>
      <c r="F66" s="66">
        <f>ROUND(1.2,7)</f>
        <v>1.2</v>
      </c>
      <c r="G66" s="66">
        <f>SmtRes!CX7</f>
        <v>0.22800000000000001</v>
      </c>
      <c r="H66" s="68"/>
      <c r="I66" s="67"/>
      <c r="J66" s="68">
        <f>SmtRes!CZ7</f>
        <v>356.93</v>
      </c>
      <c r="K66" s="67"/>
      <c r="L66" s="68">
        <f>SmtRes!DG7</f>
        <v>81.38</v>
      </c>
    </row>
    <row r="67" spans="1:83" ht="28.5" x14ac:dyDescent="0.2">
      <c r="A67" s="64"/>
      <c r="B67" s="64" t="s">
        <v>504</v>
      </c>
      <c r="C67" s="64" t="s">
        <v>772</v>
      </c>
      <c r="D67" s="65" t="s">
        <v>490</v>
      </c>
      <c r="E67" s="66">
        <f>SmtRes!DO7*SmtRes!AT7</f>
        <v>0.19</v>
      </c>
      <c r="F67" s="66">
        <f>ROUND(1.2,7)</f>
        <v>1.2</v>
      </c>
      <c r="G67" s="66">
        <f>SmtRes!DO7*SmtRes!CX7</f>
        <v>0.22800000000000001</v>
      </c>
      <c r="H67" s="68"/>
      <c r="I67" s="67"/>
      <c r="J67" s="68">
        <f>ROUND(SmtRes!AG7/SmtRes!DO7, 2)</f>
        <v>476.46</v>
      </c>
      <c r="K67" s="67"/>
      <c r="L67" s="68">
        <f>SmtRes!DH7</f>
        <v>108.63</v>
      </c>
      <c r="CE67">
        <v>1</v>
      </c>
    </row>
    <row r="68" spans="1:83" ht="15" x14ac:dyDescent="0.2">
      <c r="A68" s="63"/>
      <c r="B68" s="66">
        <v>4</v>
      </c>
      <c r="C68" s="63" t="s">
        <v>774</v>
      </c>
      <c r="D68" s="65"/>
      <c r="E68" s="70"/>
      <c r="F68" s="66"/>
      <c r="G68" s="70"/>
      <c r="H68" s="66"/>
      <c r="I68" s="66"/>
      <c r="J68" s="66"/>
      <c r="K68" s="66"/>
      <c r="L68" s="71">
        <f>SUM(L69:L71)-SUMIF(CE69:CE71, 1, L69:L71)</f>
        <v>36.820000000000007</v>
      </c>
    </row>
    <row r="69" spans="1:83" ht="57" x14ac:dyDescent="0.2">
      <c r="A69" s="64"/>
      <c r="B69" s="64" t="s">
        <v>511</v>
      </c>
      <c r="C69" s="64" t="s">
        <v>513</v>
      </c>
      <c r="D69" s="65" t="s">
        <v>353</v>
      </c>
      <c r="E69" s="66">
        <v>0.1</v>
      </c>
      <c r="F69" s="66"/>
      <c r="G69" s="66">
        <f>SmtRes!CX8</f>
        <v>0.1</v>
      </c>
      <c r="H69" s="68">
        <f>SmtRes!CZ8</f>
        <v>155.63</v>
      </c>
      <c r="I69" s="67">
        <f>SmtRes!AI8</f>
        <v>0.95</v>
      </c>
      <c r="J69" s="68">
        <f>ROUND(H69*I69, 2)</f>
        <v>147.85</v>
      </c>
      <c r="K69" s="67"/>
      <c r="L69" s="68">
        <f>SmtRes!DF8</f>
        <v>14.79</v>
      </c>
    </row>
    <row r="70" spans="1:83" ht="28.5" x14ac:dyDescent="0.2">
      <c r="A70" s="64"/>
      <c r="B70" s="64" t="s">
        <v>514</v>
      </c>
      <c r="C70" s="64" t="s">
        <v>516</v>
      </c>
      <c r="D70" s="65" t="s">
        <v>353</v>
      </c>
      <c r="E70" s="66">
        <v>0.1</v>
      </c>
      <c r="F70" s="66"/>
      <c r="G70" s="66">
        <f>SmtRes!CX9</f>
        <v>0.1</v>
      </c>
      <c r="H70" s="68">
        <f>SmtRes!CZ9</f>
        <v>174.93</v>
      </c>
      <c r="I70" s="67">
        <f>SmtRes!AI9</f>
        <v>1.1399999999999999</v>
      </c>
      <c r="J70" s="68">
        <f>ROUND(H70*I70, 2)</f>
        <v>199.42</v>
      </c>
      <c r="K70" s="67"/>
      <c r="L70" s="68">
        <f>SmtRes!DF9</f>
        <v>19.940000000000001</v>
      </c>
    </row>
    <row r="71" spans="1:83" ht="28.5" x14ac:dyDescent="0.2">
      <c r="A71" s="64"/>
      <c r="B71" s="64" t="s">
        <v>517</v>
      </c>
      <c r="C71" s="72" t="s">
        <v>519</v>
      </c>
      <c r="D71" s="73" t="s">
        <v>353</v>
      </c>
      <c r="E71" s="74">
        <v>0.02</v>
      </c>
      <c r="F71" s="74"/>
      <c r="G71" s="74">
        <f>SmtRes!CX10</f>
        <v>0.02</v>
      </c>
      <c r="H71" s="75">
        <f>SmtRes!CZ10</f>
        <v>79.88</v>
      </c>
      <c r="I71" s="76">
        <f>SmtRes!AI10</f>
        <v>1.31</v>
      </c>
      <c r="J71" s="75">
        <f>ROUND(H71*I71, 2)</f>
        <v>104.64</v>
      </c>
      <c r="K71" s="76"/>
      <c r="L71" s="75">
        <f>SmtRes!DF10</f>
        <v>2.09</v>
      </c>
    </row>
    <row r="72" spans="1:83" ht="15" x14ac:dyDescent="0.2">
      <c r="A72" s="64"/>
      <c r="B72" s="64"/>
      <c r="C72" s="79" t="s">
        <v>775</v>
      </c>
      <c r="D72" s="65"/>
      <c r="E72" s="66"/>
      <c r="F72" s="66"/>
      <c r="G72" s="66"/>
      <c r="H72" s="68"/>
      <c r="I72" s="67"/>
      <c r="J72" s="68"/>
      <c r="K72" s="67"/>
      <c r="L72" s="68">
        <f>L56+L58+L59+L68</f>
        <v>1697.08</v>
      </c>
    </row>
    <row r="73" spans="1:83" ht="57" x14ac:dyDescent="0.2">
      <c r="A73" s="62" t="s">
        <v>776</v>
      </c>
      <c r="B73" s="64" t="str">
        <f>Source!F29</f>
        <v>421/пр_2020_п.75_пп.а</v>
      </c>
      <c r="C73" s="64" t="str">
        <f>Source!G29</f>
        <v>Сметная стоимость вспомогательных ненормируемых материальных ресурсов, не учтенная в сметной норме, 2%</v>
      </c>
      <c r="D73" s="65" t="str">
        <f>Source!H29</f>
        <v>%</v>
      </c>
      <c r="E73" s="66">
        <f>SmtRes!AT11</f>
        <v>2</v>
      </c>
      <c r="F73" s="66"/>
      <c r="G73" s="66">
        <f>Source!I29</f>
        <v>2</v>
      </c>
      <c r="H73" s="68"/>
      <c r="I73" s="67"/>
      <c r="J73" s="68"/>
      <c r="K73" s="67"/>
      <c r="L73" s="68">
        <f>Source!P29</f>
        <v>20.22</v>
      </c>
      <c r="AD73">
        <f>ROUND((Source!AT29/100)*((ROUND(0*Source!I29, 2)+ROUND(0*Source!I29, 2))), 2)</f>
        <v>0</v>
      </c>
      <c r="AE73">
        <f>ROUND((Source!AU29/100)*((ROUND(0*Source!I29, 2)+ROUND(0*Source!I29, 2))), 2)</f>
        <v>0</v>
      </c>
      <c r="AN73">
        <f>L73</f>
        <v>20.22</v>
      </c>
      <c r="AW73">
        <f>L73</f>
        <v>20.22</v>
      </c>
      <c r="AZ73">
        <f>Source!X29</f>
        <v>0</v>
      </c>
      <c r="BA73">
        <f>Source!Y29</f>
        <v>0</v>
      </c>
      <c r="CD73">
        <v>2</v>
      </c>
    </row>
    <row r="74" spans="1:83" ht="14.25" x14ac:dyDescent="0.2">
      <c r="A74" s="64"/>
      <c r="B74" s="64"/>
      <c r="C74" s="64" t="s">
        <v>777</v>
      </c>
      <c r="D74" s="65"/>
      <c r="E74" s="66"/>
      <c r="F74" s="66"/>
      <c r="G74" s="66"/>
      <c r="H74" s="68"/>
      <c r="I74" s="67"/>
      <c r="J74" s="68"/>
      <c r="K74" s="67"/>
      <c r="L74" s="68">
        <f>SUM(AR54:AR77)+SUM(AS54:AS77)+SUM(AT54:AT77)+SUM(AU54:AU77)+SUM(AV54:AV77)</f>
        <v>1402.01</v>
      </c>
    </row>
    <row r="75" spans="1:83" ht="28.5" x14ac:dyDescent="0.2">
      <c r="A75" s="64"/>
      <c r="B75" s="64" t="s">
        <v>33</v>
      </c>
      <c r="C75" s="64" t="s">
        <v>778</v>
      </c>
      <c r="D75" s="65" t="s">
        <v>38</v>
      </c>
      <c r="E75" s="66">
        <f>Source!BZ28</f>
        <v>97</v>
      </c>
      <c r="F75" s="66"/>
      <c r="G75" s="66">
        <f>Source!AT28</f>
        <v>97</v>
      </c>
      <c r="H75" s="68"/>
      <c r="I75" s="67"/>
      <c r="J75" s="68"/>
      <c r="K75" s="67"/>
      <c r="L75" s="68">
        <f>SUM(AZ54:AZ77)</f>
        <v>1359.95</v>
      </c>
    </row>
    <row r="76" spans="1:83" ht="28.5" x14ac:dyDescent="0.2">
      <c r="A76" s="72"/>
      <c r="B76" s="72" t="s">
        <v>34</v>
      </c>
      <c r="C76" s="72" t="s">
        <v>779</v>
      </c>
      <c r="D76" s="73" t="s">
        <v>38</v>
      </c>
      <c r="E76" s="74">
        <f>Source!CA28</f>
        <v>51</v>
      </c>
      <c r="F76" s="74"/>
      <c r="G76" s="74">
        <f>Source!AU28</f>
        <v>51</v>
      </c>
      <c r="H76" s="75"/>
      <c r="I76" s="76"/>
      <c r="J76" s="75"/>
      <c r="K76" s="76"/>
      <c r="L76" s="75">
        <f>SUM(BA54:BA77)</f>
        <v>715.03</v>
      </c>
    </row>
    <row r="77" spans="1:83" ht="15" x14ac:dyDescent="0.2">
      <c r="C77" s="81" t="s">
        <v>780</v>
      </c>
      <c r="D77" s="81"/>
      <c r="E77" s="81"/>
      <c r="F77" s="81"/>
      <c r="G77" s="81"/>
      <c r="H77" s="81"/>
      <c r="I77" s="82">
        <f>K77/E54</f>
        <v>3792.2799999999997</v>
      </c>
      <c r="J77" s="82"/>
      <c r="K77" s="82">
        <f>L56+L58+L68+L75+L76+L59+SUM(L73:L73)</f>
        <v>3792.2799999999997</v>
      </c>
      <c r="L77" s="82"/>
      <c r="AD77">
        <f>ROUND((Source!AT28/100)*((ROUND(SUMIF(SmtRes!AQ1:'SmtRes'!AQ11,"=1",SmtRes!AD1:'SmtRes'!AD11)*Source!I28, 2)+ROUND(SUMIF(SmtRes!AQ1:'SmtRes'!AQ11,"=1",SmtRes!AC1:'SmtRes'!AC11)*Source!I28, 2))), 2)</f>
        <v>2021.13</v>
      </c>
      <c r="AE77">
        <f>ROUND((Source!AU28/100)*((ROUND(SUMIF(SmtRes!AQ1:'SmtRes'!AQ11,"=1",SmtRes!AD1:'SmtRes'!AD11)*Source!I28, 2)+ROUND(SUMIF(SmtRes!AQ1:'SmtRes'!AQ11,"=1",SmtRes!AC1:'SmtRes'!AC11)*Source!I28, 2))), 2)</f>
        <v>1062.6600000000001</v>
      </c>
      <c r="AN77" s="77">
        <f>L56+L58+L68+L75+L76+L59</f>
        <v>3772.06</v>
      </c>
      <c r="AO77" s="77">
        <f>L58</f>
        <v>258.25</v>
      </c>
      <c r="AQ77" t="s">
        <v>781</v>
      </c>
      <c r="AR77" s="77">
        <f>L56</f>
        <v>1212.99</v>
      </c>
      <c r="AT77" s="77">
        <f>L59</f>
        <v>189.01999999999998</v>
      </c>
      <c r="AV77" t="s">
        <v>781</v>
      </c>
      <c r="AW77" s="77">
        <f>L68</f>
        <v>36.820000000000007</v>
      </c>
      <c r="AZ77">
        <f>Source!X28</f>
        <v>1359.95</v>
      </c>
      <c r="BA77">
        <f>Source!Y28</f>
        <v>715.03</v>
      </c>
      <c r="CD77">
        <v>2</v>
      </c>
    </row>
    <row r="78" spans="1:83" ht="42.75" x14ac:dyDescent="0.2">
      <c r="A78" s="84" t="s">
        <v>39</v>
      </c>
      <c r="B78" s="85" t="str">
        <f>Source!F30</f>
        <v>ТЦ_18.3.02.02_77_7725778376_03.09.2024_02</v>
      </c>
      <c r="C78" s="85" t="s">
        <v>782</v>
      </c>
      <c r="D78" s="86" t="str">
        <f>Source!H30</f>
        <v>шт.</v>
      </c>
      <c r="E78" s="87">
        <f>Source!K30</f>
        <v>1</v>
      </c>
      <c r="F78" s="87"/>
      <c r="G78" s="87">
        <f>Source!I30</f>
        <v>1</v>
      </c>
      <c r="H78" s="88"/>
      <c r="I78" s="89"/>
      <c r="J78" s="88">
        <f>Source!AL30</f>
        <v>24472.53</v>
      </c>
      <c r="K78" s="89"/>
      <c r="L78" s="88">
        <f>Source!HH30</f>
        <v>24472.53</v>
      </c>
    </row>
    <row r="79" spans="1:83" ht="15" x14ac:dyDescent="0.2">
      <c r="A79" s="83"/>
      <c r="B79" s="83"/>
      <c r="C79" s="90" t="s">
        <v>780</v>
      </c>
      <c r="D79" s="90"/>
      <c r="E79" s="90"/>
      <c r="F79" s="90"/>
      <c r="G79" s="90"/>
      <c r="H79" s="90"/>
      <c r="I79" s="91">
        <f>K79/E78</f>
        <v>24472.53</v>
      </c>
      <c r="J79" s="91"/>
      <c r="K79" s="91">
        <f>L78</f>
        <v>24472.53</v>
      </c>
      <c r="L79" s="91"/>
      <c r="AD79">
        <f>ROUND((Source!AT30/100)*((ROUND(ROUND(Source!AO30,2)*Source!I30, 2)+ROUND(ROUND(Source!AN30,2)*Source!I30, 2))), 2)</f>
        <v>0</v>
      </c>
      <c r="AE79">
        <f>ROUND((Source!AU30/100)*((ROUND(ROUND(Source!AO30,2)*Source!I30, 2)+ROUND(ROUND(Source!AN30,2)*Source!I30, 2))), 2)</f>
        <v>0</v>
      </c>
      <c r="AN79" s="77">
        <f>L78</f>
        <v>24472.53</v>
      </c>
      <c r="AO79">
        <f>0</f>
        <v>0</v>
      </c>
      <c r="AQ79" t="s">
        <v>781</v>
      </c>
      <c r="AR79">
        <f>0</f>
        <v>0</v>
      </c>
      <c r="AT79">
        <f>0</f>
        <v>0</v>
      </c>
      <c r="AV79" t="s">
        <v>781</v>
      </c>
      <c r="AW79" s="77">
        <f>L78</f>
        <v>24472.53</v>
      </c>
      <c r="AY79" s="77">
        <f>L78</f>
        <v>24472.53</v>
      </c>
      <c r="AZ79">
        <f>Source!X30</f>
        <v>0</v>
      </c>
      <c r="BA79">
        <f>Source!Y30</f>
        <v>0</v>
      </c>
      <c r="BK79" s="77">
        <f>L78</f>
        <v>24472.53</v>
      </c>
      <c r="CD79">
        <v>3</v>
      </c>
    </row>
    <row r="80" spans="1:83" ht="79.5" x14ac:dyDescent="0.2">
      <c r="A80" s="62" t="s">
        <v>46</v>
      </c>
      <c r="B80" s="64" t="s">
        <v>783</v>
      </c>
      <c r="C80" s="64" t="s">
        <v>784</v>
      </c>
      <c r="D80" s="65" t="str">
        <f>Source!H31</f>
        <v>ШТ</v>
      </c>
      <c r="E80" s="66">
        <f>Source!K31</f>
        <v>1</v>
      </c>
      <c r="F80" s="66"/>
      <c r="G80" s="66">
        <f>Source!I31</f>
        <v>1</v>
      </c>
      <c r="H80" s="68"/>
      <c r="I80" s="67"/>
      <c r="J80" s="68"/>
      <c r="K80" s="67"/>
      <c r="L80" s="68"/>
    </row>
    <row r="81" spans="1:82" ht="165.75" x14ac:dyDescent="0.2">
      <c r="B81" s="69" t="str">
        <f>Source!EO31</f>
        <v>Поправка: 421/пр_2020_прил.10_т.1_п.4_гр.4</v>
      </c>
      <c r="C81" s="69" t="str">
        <f>Source!CN31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2" spans="1:82" ht="15" x14ac:dyDescent="0.2">
      <c r="A82" s="63"/>
      <c r="B82" s="66">
        <v>1</v>
      </c>
      <c r="C82" s="63" t="s">
        <v>769</v>
      </c>
      <c r="D82" s="65" t="s">
        <v>490</v>
      </c>
      <c r="E82" s="70"/>
      <c r="F82" s="66"/>
      <c r="G82" s="70">
        <f>Source!U31</f>
        <v>4.32</v>
      </c>
      <c r="H82" s="66"/>
      <c r="I82" s="66"/>
      <c r="J82" s="66"/>
      <c r="K82" s="66"/>
      <c r="L82" s="71">
        <f>SUM(L83:L83)-SUMIF(CE83:CE83, 1, L83:L83)</f>
        <v>2181.21</v>
      </c>
    </row>
    <row r="83" spans="1:82" ht="28.5" x14ac:dyDescent="0.2">
      <c r="A83" s="64"/>
      <c r="B83" s="64" t="s">
        <v>520</v>
      </c>
      <c r="C83" s="64" t="s">
        <v>521</v>
      </c>
      <c r="D83" s="65" t="s">
        <v>490</v>
      </c>
      <c r="E83" s="66">
        <v>3.6</v>
      </c>
      <c r="F83" s="66">
        <f>ROUND(1.2,7)</f>
        <v>1.2</v>
      </c>
      <c r="G83" s="66">
        <f>SmtRes!CX12</f>
        <v>4.32</v>
      </c>
      <c r="H83" s="68"/>
      <c r="I83" s="67"/>
      <c r="J83" s="68">
        <f>SmtRes!CZ12</f>
        <v>504.91</v>
      </c>
      <c r="K83" s="67"/>
      <c r="L83" s="68">
        <f>SmtRes!DI12</f>
        <v>2181.21</v>
      </c>
    </row>
    <row r="84" spans="1:82" ht="15" x14ac:dyDescent="0.2">
      <c r="A84" s="63"/>
      <c r="B84" s="66">
        <v>4</v>
      </c>
      <c r="C84" s="63" t="s">
        <v>774</v>
      </c>
      <c r="D84" s="65"/>
      <c r="E84" s="70"/>
      <c r="F84" s="66"/>
      <c r="G84" s="70"/>
      <c r="H84" s="66"/>
      <c r="I84" s="66"/>
      <c r="J84" s="66"/>
      <c r="K84" s="66"/>
      <c r="L84" s="71">
        <f>SUM(L85:L89)-SUMIF(CE85:CE89, 1, L85:L89)</f>
        <v>63.73</v>
      </c>
    </row>
    <row r="85" spans="1:82" ht="14.25" x14ac:dyDescent="0.2">
      <c r="A85" s="64"/>
      <c r="B85" s="64" t="s">
        <v>522</v>
      </c>
      <c r="C85" s="64" t="s">
        <v>524</v>
      </c>
      <c r="D85" s="65" t="s">
        <v>353</v>
      </c>
      <c r="E85" s="66">
        <v>1.6000000000000001E-3</v>
      </c>
      <c r="F85" s="66"/>
      <c r="G85" s="66">
        <f>SmtRes!CX13</f>
        <v>1.6000000000000001E-3</v>
      </c>
      <c r="H85" s="68">
        <f>SmtRes!CZ13</f>
        <v>284.14999999999998</v>
      </c>
      <c r="I85" s="67">
        <f>SmtRes!AI13</f>
        <v>1.17</v>
      </c>
      <c r="J85" s="68">
        <f>ROUND(H85*I85, 2)</f>
        <v>332.46</v>
      </c>
      <c r="K85" s="67"/>
      <c r="L85" s="68">
        <f>SmtRes!DF13</f>
        <v>0.53</v>
      </c>
    </row>
    <row r="86" spans="1:82" ht="14.25" x14ac:dyDescent="0.2">
      <c r="A86" s="64"/>
      <c r="B86" s="64" t="s">
        <v>525</v>
      </c>
      <c r="C86" s="64" t="s">
        <v>527</v>
      </c>
      <c r="D86" s="65" t="s">
        <v>528</v>
      </c>
      <c r="E86" s="66">
        <v>6.7599999999999993E-2</v>
      </c>
      <c r="F86" s="66"/>
      <c r="G86" s="66">
        <f>SmtRes!CX14</f>
        <v>6.7599999999999993E-2</v>
      </c>
      <c r="H86" s="68"/>
      <c r="I86" s="67"/>
      <c r="J86" s="68">
        <f>SmtRes!CZ14</f>
        <v>5.55</v>
      </c>
      <c r="K86" s="67"/>
      <c r="L86" s="68">
        <f>SmtRes!DF14</f>
        <v>0.38</v>
      </c>
    </row>
    <row r="87" spans="1:82" ht="42.75" x14ac:dyDescent="0.2">
      <c r="A87" s="64"/>
      <c r="B87" s="64" t="s">
        <v>529</v>
      </c>
      <c r="C87" s="64" t="s">
        <v>531</v>
      </c>
      <c r="D87" s="65" t="s">
        <v>228</v>
      </c>
      <c r="E87" s="66">
        <v>0.03</v>
      </c>
      <c r="F87" s="66"/>
      <c r="G87" s="66">
        <f>SmtRes!CX15</f>
        <v>0.03</v>
      </c>
      <c r="H87" s="68">
        <f>SmtRes!CZ15</f>
        <v>978.09</v>
      </c>
      <c r="I87" s="67">
        <f>SmtRes!AI15</f>
        <v>1.1499999999999999</v>
      </c>
      <c r="J87" s="68">
        <f>ROUND(H87*I87, 2)</f>
        <v>1124.8</v>
      </c>
      <c r="K87" s="67"/>
      <c r="L87" s="68">
        <f>SmtRes!DF15</f>
        <v>33.74</v>
      </c>
    </row>
    <row r="88" spans="1:82" ht="14.25" x14ac:dyDescent="0.2">
      <c r="A88" s="64"/>
      <c r="B88" s="64" t="s">
        <v>532</v>
      </c>
      <c r="C88" s="64" t="s">
        <v>534</v>
      </c>
      <c r="D88" s="65" t="s">
        <v>535</v>
      </c>
      <c r="E88" s="66">
        <v>2.0000000000000002E-5</v>
      </c>
      <c r="F88" s="66"/>
      <c r="G88" s="66">
        <f>SmtRes!CX16</f>
        <v>2.0000000000000002E-5</v>
      </c>
      <c r="H88" s="68">
        <f>SmtRes!CZ16</f>
        <v>4338.2700000000004</v>
      </c>
      <c r="I88" s="67">
        <f>SmtRes!AI16</f>
        <v>1.27</v>
      </c>
      <c r="J88" s="68">
        <f>ROUND(H88*I88, 2)</f>
        <v>5509.6</v>
      </c>
      <c r="K88" s="67"/>
      <c r="L88" s="68">
        <f>SmtRes!DF16</f>
        <v>0.11</v>
      </c>
    </row>
    <row r="89" spans="1:82" ht="28.5" x14ac:dyDescent="0.2">
      <c r="A89" s="64"/>
      <c r="B89" s="64" t="s">
        <v>536</v>
      </c>
      <c r="C89" s="72" t="s">
        <v>538</v>
      </c>
      <c r="D89" s="73" t="s">
        <v>353</v>
      </c>
      <c r="E89" s="74">
        <v>0.02</v>
      </c>
      <c r="F89" s="74"/>
      <c r="G89" s="74">
        <f>SmtRes!CX17</f>
        <v>0.02</v>
      </c>
      <c r="H89" s="75">
        <f>SmtRes!CZ17</f>
        <v>899.56</v>
      </c>
      <c r="I89" s="76">
        <f>SmtRes!AI17</f>
        <v>1.61</v>
      </c>
      <c r="J89" s="75">
        <f>ROUND(H89*I89, 2)</f>
        <v>1448.29</v>
      </c>
      <c r="K89" s="76"/>
      <c r="L89" s="75">
        <f>SmtRes!DF17</f>
        <v>28.97</v>
      </c>
    </row>
    <row r="90" spans="1:82" ht="15" x14ac:dyDescent="0.2">
      <c r="A90" s="64"/>
      <c r="B90" s="64"/>
      <c r="C90" s="79" t="s">
        <v>775</v>
      </c>
      <c r="D90" s="65"/>
      <c r="E90" s="66"/>
      <c r="F90" s="66"/>
      <c r="G90" s="66"/>
      <c r="H90" s="68"/>
      <c r="I90" s="67"/>
      <c r="J90" s="68"/>
      <c r="K90" s="67"/>
      <c r="L90" s="68">
        <f>L82+L84</f>
        <v>2244.94</v>
      </c>
    </row>
    <row r="91" spans="1:82" ht="57" x14ac:dyDescent="0.2">
      <c r="A91" s="62" t="s">
        <v>785</v>
      </c>
      <c r="B91" s="64" t="str">
        <f>Source!F32</f>
        <v>421/пр_2020_п.75_пп.а</v>
      </c>
      <c r="C91" s="64" t="str">
        <f>Source!G32</f>
        <v>Сметная стоимость вспомогательных ненормируемых материальных ресурсов, не учтенная в сметной норме, 2%</v>
      </c>
      <c r="D91" s="65" t="str">
        <f>Source!H32</f>
        <v>%</v>
      </c>
      <c r="E91" s="66">
        <f>SmtRes!AT18</f>
        <v>2</v>
      </c>
      <c r="F91" s="66"/>
      <c r="G91" s="66">
        <f>Source!I32</f>
        <v>2</v>
      </c>
      <c r="H91" s="68"/>
      <c r="I91" s="67"/>
      <c r="J91" s="68"/>
      <c r="K91" s="67"/>
      <c r="L91" s="68">
        <f>Source!P32</f>
        <v>36.35</v>
      </c>
      <c r="AD91">
        <f>ROUND((Source!AT32/100)*((ROUND(0*Source!I32, 2)+ROUND(0*Source!I32, 2))), 2)</f>
        <v>0</v>
      </c>
      <c r="AE91">
        <f>ROUND((Source!AU32/100)*((ROUND(0*Source!I32, 2)+ROUND(0*Source!I32, 2))), 2)</f>
        <v>0</v>
      </c>
      <c r="AN91">
        <f>L91</f>
        <v>36.35</v>
      </c>
      <c r="AW91">
        <f>L91</f>
        <v>36.35</v>
      </c>
      <c r="AZ91">
        <f>Source!X32</f>
        <v>0</v>
      </c>
      <c r="BA91">
        <f>Source!Y32</f>
        <v>0</v>
      </c>
      <c r="CD91">
        <v>2</v>
      </c>
    </row>
    <row r="92" spans="1:82" ht="14.25" x14ac:dyDescent="0.2">
      <c r="A92" s="64"/>
      <c r="B92" s="64"/>
      <c r="C92" s="64" t="s">
        <v>777</v>
      </c>
      <c r="D92" s="65"/>
      <c r="E92" s="66"/>
      <c r="F92" s="66"/>
      <c r="G92" s="66"/>
      <c r="H92" s="68"/>
      <c r="I92" s="67"/>
      <c r="J92" s="68"/>
      <c r="K92" s="67"/>
      <c r="L92" s="68">
        <f>SUM(AR80:AR95)+SUM(AS80:AS95)+SUM(AT80:AT95)+SUM(AU80:AU95)+SUM(AV80:AV95)</f>
        <v>2181.21</v>
      </c>
    </row>
    <row r="93" spans="1:82" ht="28.5" x14ac:dyDescent="0.2">
      <c r="A93" s="64"/>
      <c r="B93" s="64" t="s">
        <v>52</v>
      </c>
      <c r="C93" s="64" t="s">
        <v>786</v>
      </c>
      <c r="D93" s="65" t="s">
        <v>38</v>
      </c>
      <c r="E93" s="66">
        <f>Source!BZ31</f>
        <v>90</v>
      </c>
      <c r="F93" s="66"/>
      <c r="G93" s="66">
        <f>Source!AT31</f>
        <v>90</v>
      </c>
      <c r="H93" s="68"/>
      <c r="I93" s="67"/>
      <c r="J93" s="68"/>
      <c r="K93" s="67"/>
      <c r="L93" s="68">
        <f>SUM(AZ80:AZ95)</f>
        <v>1963.09</v>
      </c>
    </row>
    <row r="94" spans="1:82" ht="28.5" x14ac:dyDescent="0.2">
      <c r="A94" s="72"/>
      <c r="B94" s="72" t="s">
        <v>53</v>
      </c>
      <c r="C94" s="72" t="s">
        <v>787</v>
      </c>
      <c r="D94" s="73" t="s">
        <v>38</v>
      </c>
      <c r="E94" s="74">
        <f>Source!CA31</f>
        <v>46</v>
      </c>
      <c r="F94" s="74"/>
      <c r="G94" s="74">
        <f>Source!AU31</f>
        <v>46</v>
      </c>
      <c r="H94" s="75"/>
      <c r="I94" s="76"/>
      <c r="J94" s="75"/>
      <c r="K94" s="76"/>
      <c r="L94" s="75">
        <f>SUM(BA80:BA95)</f>
        <v>1003.36</v>
      </c>
    </row>
    <row r="95" spans="1:82" ht="15" x14ac:dyDescent="0.2">
      <c r="C95" s="81" t="s">
        <v>780</v>
      </c>
      <c r="D95" s="81"/>
      <c r="E95" s="81"/>
      <c r="F95" s="81"/>
      <c r="G95" s="81"/>
      <c r="H95" s="81"/>
      <c r="I95" s="82">
        <f>K95/E80</f>
        <v>5247.74</v>
      </c>
      <c r="J95" s="82"/>
      <c r="K95" s="82">
        <f>L82+L84+L93+L94+SUM(L91:L91)</f>
        <v>5247.74</v>
      </c>
      <c r="L95" s="82"/>
      <c r="AD95">
        <f>ROUND((Source!AT31/100)*((ROUND(SUMIF(SmtRes!AQ12:'SmtRes'!AQ18,"=1",SmtRes!AD12:'SmtRes'!AD18)*Source!I31, 2)+ROUND(SUMIF(SmtRes!AQ12:'SmtRes'!AQ18,"=1",SmtRes!AC12:'SmtRes'!AC18)*Source!I31, 2))), 2)</f>
        <v>454.42</v>
      </c>
      <c r="AE95">
        <f>ROUND((Source!AU31/100)*((ROUND(SUMIF(SmtRes!AQ12:'SmtRes'!AQ18,"=1",SmtRes!AD12:'SmtRes'!AD18)*Source!I31, 2)+ROUND(SUMIF(SmtRes!AQ12:'SmtRes'!AQ18,"=1",SmtRes!AC12:'SmtRes'!AC18)*Source!I31, 2))), 2)</f>
        <v>232.26</v>
      </c>
      <c r="AN95" s="77">
        <f>L82+L84+L93+L94</f>
        <v>5211.3899999999994</v>
      </c>
      <c r="AO95">
        <f>0</f>
        <v>0</v>
      </c>
      <c r="AQ95" t="s">
        <v>781</v>
      </c>
      <c r="AR95" s="77">
        <f>L82</f>
        <v>2181.21</v>
      </c>
      <c r="AT95">
        <f>0</f>
        <v>0</v>
      </c>
      <c r="AV95" t="s">
        <v>781</v>
      </c>
      <c r="AW95" s="77">
        <f>L84</f>
        <v>63.73</v>
      </c>
      <c r="AZ95">
        <f>Source!X31</f>
        <v>1963.09</v>
      </c>
      <c r="BA95">
        <f>Source!Y31</f>
        <v>1003.36</v>
      </c>
      <c r="CD95">
        <v>2</v>
      </c>
    </row>
    <row r="96" spans="1:82" ht="42.75" x14ac:dyDescent="0.2">
      <c r="A96" s="84" t="s">
        <v>55</v>
      </c>
      <c r="B96" s="85" t="str">
        <f>Source!F33</f>
        <v>ТЦ_62.4.02.03_77_7725778376_03.09.2024_02</v>
      </c>
      <c r="C96" s="85" t="s">
        <v>788</v>
      </c>
      <c r="D96" s="86" t="str">
        <f>Source!H33</f>
        <v>шт.</v>
      </c>
      <c r="E96" s="87">
        <f>Source!K33</f>
        <v>1</v>
      </c>
      <c r="F96" s="87"/>
      <c r="G96" s="87">
        <f>Source!I33</f>
        <v>1</v>
      </c>
      <c r="H96" s="88"/>
      <c r="I96" s="89"/>
      <c r="J96" s="88">
        <f>Source!AL33</f>
        <v>4371.45</v>
      </c>
      <c r="K96" s="89"/>
      <c r="L96" s="88">
        <f>Source!HH33</f>
        <v>4371.45</v>
      </c>
    </row>
    <row r="97" spans="1:82" ht="15" x14ac:dyDescent="0.2">
      <c r="A97" s="83"/>
      <c r="B97" s="83"/>
      <c r="C97" s="90" t="s">
        <v>780</v>
      </c>
      <c r="D97" s="90"/>
      <c r="E97" s="90"/>
      <c r="F97" s="90"/>
      <c r="G97" s="90"/>
      <c r="H97" s="90"/>
      <c r="I97" s="91">
        <f>K97/E96</f>
        <v>4371.45</v>
      </c>
      <c r="J97" s="91"/>
      <c r="K97" s="91">
        <f>L96</f>
        <v>4371.45</v>
      </c>
      <c r="L97" s="91"/>
      <c r="AD97">
        <f>ROUND((Source!AT33/100)*((ROUND(ROUND(Source!AO33,2)*Source!I33, 2)+ROUND(ROUND(Source!AN33,2)*Source!I33, 2))), 2)</f>
        <v>0</v>
      </c>
      <c r="AE97">
        <f>ROUND((Source!AU33/100)*((ROUND(ROUND(Source!AO33,2)*Source!I33, 2)+ROUND(ROUND(Source!AN33,2)*Source!I33, 2))), 2)</f>
        <v>0</v>
      </c>
      <c r="AN97" s="77">
        <f>L96</f>
        <v>4371.45</v>
      </c>
      <c r="AO97">
        <f>0</f>
        <v>0</v>
      </c>
      <c r="AQ97" t="s">
        <v>781</v>
      </c>
      <c r="AR97">
        <f>0</f>
        <v>0</v>
      </c>
      <c r="AT97">
        <f>0</f>
        <v>0</v>
      </c>
      <c r="AV97" t="s">
        <v>781</v>
      </c>
      <c r="AW97" s="77">
        <f>L96</f>
        <v>4371.45</v>
      </c>
      <c r="AY97" s="77">
        <f>L96</f>
        <v>4371.45</v>
      </c>
      <c r="AZ97">
        <f>Source!X33</f>
        <v>0</v>
      </c>
      <c r="BA97">
        <f>Source!Y33</f>
        <v>0</v>
      </c>
      <c r="BK97" s="77">
        <f>L96</f>
        <v>4371.45</v>
      </c>
      <c r="CD97">
        <v>3</v>
      </c>
    </row>
    <row r="98" spans="1:82" ht="79.5" x14ac:dyDescent="0.2">
      <c r="A98" s="62" t="s">
        <v>58</v>
      </c>
      <c r="B98" s="64" t="s">
        <v>789</v>
      </c>
      <c r="C98" s="64" t="s">
        <v>790</v>
      </c>
      <c r="D98" s="65" t="str">
        <f>Source!H34</f>
        <v>ШТ</v>
      </c>
      <c r="E98" s="66">
        <f>Source!K34</f>
        <v>3</v>
      </c>
      <c r="F98" s="66"/>
      <c r="G98" s="66">
        <f>Source!I34</f>
        <v>3</v>
      </c>
      <c r="H98" s="68"/>
      <c r="I98" s="67"/>
      <c r="J98" s="68"/>
      <c r="K98" s="67"/>
      <c r="L98" s="68"/>
    </row>
    <row r="99" spans="1:82" ht="165.75" x14ac:dyDescent="0.2">
      <c r="B99" s="69" t="str">
        <f>Source!EO34</f>
        <v>Поправка: 421/пр_2020_прил.10_т.1_п.4_гр.4</v>
      </c>
      <c r="C99" s="69" t="str">
        <f>Source!CN34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0" spans="1:82" ht="15" x14ac:dyDescent="0.2">
      <c r="A100" s="63"/>
      <c r="B100" s="66">
        <v>1</v>
      </c>
      <c r="C100" s="63" t="s">
        <v>769</v>
      </c>
      <c r="D100" s="65" t="s">
        <v>490</v>
      </c>
      <c r="E100" s="70"/>
      <c r="F100" s="66"/>
      <c r="G100" s="70">
        <f>Source!U34</f>
        <v>7.4160000000000004</v>
      </c>
      <c r="H100" s="66"/>
      <c r="I100" s="66"/>
      <c r="J100" s="66"/>
      <c r="K100" s="66"/>
      <c r="L100" s="71">
        <f>SUM(L101:L101)-SUMIF(CE101:CE101, 1, L101:L101)</f>
        <v>3533.43</v>
      </c>
    </row>
    <row r="101" spans="1:82" ht="28.5" x14ac:dyDescent="0.2">
      <c r="A101" s="64"/>
      <c r="B101" s="64" t="s">
        <v>539</v>
      </c>
      <c r="C101" s="64" t="s">
        <v>540</v>
      </c>
      <c r="D101" s="65" t="s">
        <v>490</v>
      </c>
      <c r="E101" s="66">
        <v>2.06</v>
      </c>
      <c r="F101" s="66">
        <f>ROUND(1.2,7)</f>
        <v>1.2</v>
      </c>
      <c r="G101" s="66">
        <f>SmtRes!CX19</f>
        <v>7.4160000000000004</v>
      </c>
      <c r="H101" s="68"/>
      <c r="I101" s="67"/>
      <c r="J101" s="68">
        <f>SmtRes!CZ19</f>
        <v>476.46</v>
      </c>
      <c r="K101" s="67"/>
      <c r="L101" s="68">
        <f>SmtRes!DI19</f>
        <v>3533.43</v>
      </c>
    </row>
    <row r="102" spans="1:82" ht="15" x14ac:dyDescent="0.2">
      <c r="A102" s="63"/>
      <c r="B102" s="66">
        <v>4</v>
      </c>
      <c r="C102" s="63" t="s">
        <v>774</v>
      </c>
      <c r="D102" s="65"/>
      <c r="E102" s="70"/>
      <c r="F102" s="66"/>
      <c r="G102" s="70"/>
      <c r="H102" s="66"/>
      <c r="I102" s="66"/>
      <c r="J102" s="66"/>
      <c r="K102" s="66"/>
      <c r="L102" s="71">
        <f>SUM(L103:L106)-SUMIF(CE103:CE106, 1, L103:L106)</f>
        <v>261.06</v>
      </c>
    </row>
    <row r="103" spans="1:82" ht="28.5" x14ac:dyDescent="0.2">
      <c r="A103" s="64"/>
      <c r="B103" s="64" t="s">
        <v>541</v>
      </c>
      <c r="C103" s="64" t="s">
        <v>543</v>
      </c>
      <c r="D103" s="65" t="s">
        <v>535</v>
      </c>
      <c r="E103" s="66">
        <v>1E-3</v>
      </c>
      <c r="F103" s="66"/>
      <c r="G103" s="66">
        <f>SmtRes!CX20</f>
        <v>3.0000000000000001E-3</v>
      </c>
      <c r="H103" s="68">
        <f>SmtRes!CZ20</f>
        <v>23278.34</v>
      </c>
      <c r="I103" s="67">
        <f>SmtRes!AI20</f>
        <v>1.17</v>
      </c>
      <c r="J103" s="68">
        <f>ROUND(H103*I103, 2)</f>
        <v>27235.66</v>
      </c>
      <c r="K103" s="67"/>
      <c r="L103" s="68">
        <f>SmtRes!DF20</f>
        <v>81.709999999999994</v>
      </c>
    </row>
    <row r="104" spans="1:82" ht="14.25" x14ac:dyDescent="0.2">
      <c r="A104" s="64"/>
      <c r="B104" s="64" t="s">
        <v>544</v>
      </c>
      <c r="C104" s="64" t="s">
        <v>546</v>
      </c>
      <c r="D104" s="65" t="s">
        <v>535</v>
      </c>
      <c r="E104" s="66">
        <v>1.1E-4</v>
      </c>
      <c r="F104" s="66"/>
      <c r="G104" s="66">
        <f>SmtRes!CX21</f>
        <v>3.3E-4</v>
      </c>
      <c r="H104" s="68">
        <f>SmtRes!CZ21</f>
        <v>118612.74</v>
      </c>
      <c r="I104" s="67">
        <f>SmtRes!AI21</f>
        <v>1.17</v>
      </c>
      <c r="J104" s="68">
        <f>ROUND(H104*I104, 2)</f>
        <v>138776.91</v>
      </c>
      <c r="K104" s="67"/>
      <c r="L104" s="68">
        <f>SmtRes!DF21</f>
        <v>45.8</v>
      </c>
    </row>
    <row r="105" spans="1:82" ht="14.25" x14ac:dyDescent="0.2">
      <c r="A105" s="64"/>
      <c r="B105" s="64" t="s">
        <v>547</v>
      </c>
      <c r="C105" s="64" t="s">
        <v>549</v>
      </c>
      <c r="D105" s="65" t="s">
        <v>353</v>
      </c>
      <c r="E105" s="66">
        <v>2.8</v>
      </c>
      <c r="F105" s="66"/>
      <c r="G105" s="66">
        <f>SmtRes!CX22</f>
        <v>8.4</v>
      </c>
      <c r="H105" s="68">
        <f>SmtRes!CZ22</f>
        <v>14.81</v>
      </c>
      <c r="I105" s="67">
        <f>SmtRes!AI22</f>
        <v>0.87</v>
      </c>
      <c r="J105" s="68">
        <f>ROUND(H105*I105, 2)</f>
        <v>12.88</v>
      </c>
      <c r="K105" s="67"/>
      <c r="L105" s="68">
        <f>SmtRes!DF22</f>
        <v>108.19</v>
      </c>
    </row>
    <row r="106" spans="1:82" ht="28.5" x14ac:dyDescent="0.2">
      <c r="A106" s="64"/>
      <c r="B106" s="64" t="s">
        <v>550</v>
      </c>
      <c r="C106" s="72" t="s">
        <v>552</v>
      </c>
      <c r="D106" s="73" t="s">
        <v>535</v>
      </c>
      <c r="E106" s="74">
        <v>3.0000000000000001E-5</v>
      </c>
      <c r="F106" s="74"/>
      <c r="G106" s="74">
        <f>SmtRes!CX23</f>
        <v>9.0000000000000006E-5</v>
      </c>
      <c r="H106" s="75">
        <f>SmtRes!CZ23</f>
        <v>249385</v>
      </c>
      <c r="I106" s="76">
        <f>SmtRes!AI23</f>
        <v>1.1299999999999999</v>
      </c>
      <c r="J106" s="75">
        <f>ROUND(H106*I106, 2)</f>
        <v>281805.05</v>
      </c>
      <c r="K106" s="76"/>
      <c r="L106" s="75">
        <f>SmtRes!DF23</f>
        <v>25.36</v>
      </c>
    </row>
    <row r="107" spans="1:82" ht="15" x14ac:dyDescent="0.2">
      <c r="A107" s="64"/>
      <c r="B107" s="64"/>
      <c r="C107" s="79" t="s">
        <v>775</v>
      </c>
      <c r="D107" s="65"/>
      <c r="E107" s="66"/>
      <c r="F107" s="66"/>
      <c r="G107" s="66"/>
      <c r="H107" s="68"/>
      <c r="I107" s="67"/>
      <c r="J107" s="68"/>
      <c r="K107" s="67"/>
      <c r="L107" s="68">
        <f>L100+L102</f>
        <v>3794.49</v>
      </c>
    </row>
    <row r="108" spans="1:82" ht="57" x14ac:dyDescent="0.2">
      <c r="A108" s="62" t="s">
        <v>791</v>
      </c>
      <c r="B108" s="64" t="str">
        <f>Source!F35</f>
        <v>421/пр_2020_п.75_пп.а</v>
      </c>
      <c r="C108" s="64" t="str">
        <f>Source!G35</f>
        <v>Сметная стоимость вспомогательных ненормируемых материальных ресурсов, не учтенная в сметной норме, 2%</v>
      </c>
      <c r="D108" s="65" t="str">
        <f>Source!H35</f>
        <v>%</v>
      </c>
      <c r="E108" s="66">
        <f>SmtRes!AT24</f>
        <v>2</v>
      </c>
      <c r="F108" s="66"/>
      <c r="G108" s="66">
        <f>Source!I35</f>
        <v>2</v>
      </c>
      <c r="H108" s="68"/>
      <c r="I108" s="67"/>
      <c r="J108" s="68"/>
      <c r="K108" s="67"/>
      <c r="L108" s="68">
        <f>Source!P35</f>
        <v>58.89</v>
      </c>
      <c r="AD108">
        <f>ROUND((Source!AT35/100)*((ROUND(0*Source!I35, 2)+ROUND(0*Source!I35, 2))), 2)</f>
        <v>0</v>
      </c>
      <c r="AE108">
        <f>ROUND((Source!AU35/100)*((ROUND(0*Source!I35, 2)+ROUND(0*Source!I35, 2))), 2)</f>
        <v>0</v>
      </c>
      <c r="AN108">
        <f>L108</f>
        <v>58.89</v>
      </c>
      <c r="AW108">
        <f>L108</f>
        <v>58.89</v>
      </c>
      <c r="AZ108">
        <f>Source!X35</f>
        <v>0</v>
      </c>
      <c r="BA108">
        <f>Source!Y35</f>
        <v>0</v>
      </c>
      <c r="CD108">
        <v>2</v>
      </c>
    </row>
    <row r="109" spans="1:82" ht="14.25" x14ac:dyDescent="0.2">
      <c r="A109" s="64"/>
      <c r="B109" s="64"/>
      <c r="C109" s="64" t="s">
        <v>777</v>
      </c>
      <c r="D109" s="65"/>
      <c r="E109" s="66"/>
      <c r="F109" s="66"/>
      <c r="G109" s="66"/>
      <c r="H109" s="68"/>
      <c r="I109" s="67"/>
      <c r="J109" s="68"/>
      <c r="K109" s="67"/>
      <c r="L109" s="68">
        <f>SUM(AR98:AR112)+SUM(AS98:AS112)+SUM(AT98:AT112)+SUM(AU98:AU112)+SUM(AV98:AV112)</f>
        <v>3533.43</v>
      </c>
    </row>
    <row r="110" spans="1:82" ht="28.5" x14ac:dyDescent="0.2">
      <c r="A110" s="64"/>
      <c r="B110" s="64" t="s">
        <v>33</v>
      </c>
      <c r="C110" s="64" t="s">
        <v>778</v>
      </c>
      <c r="D110" s="65" t="s">
        <v>38</v>
      </c>
      <c r="E110" s="66">
        <f>Source!BZ34</f>
        <v>97</v>
      </c>
      <c r="F110" s="66"/>
      <c r="G110" s="66">
        <f>Source!AT34</f>
        <v>97</v>
      </c>
      <c r="H110" s="68"/>
      <c r="I110" s="67"/>
      <c r="J110" s="68"/>
      <c r="K110" s="67"/>
      <c r="L110" s="68">
        <f>SUM(AZ98:AZ112)</f>
        <v>3427.43</v>
      </c>
    </row>
    <row r="111" spans="1:82" ht="28.5" x14ac:dyDescent="0.2">
      <c r="A111" s="72"/>
      <c r="B111" s="72" t="s">
        <v>34</v>
      </c>
      <c r="C111" s="72" t="s">
        <v>779</v>
      </c>
      <c r="D111" s="73" t="s">
        <v>38</v>
      </c>
      <c r="E111" s="74">
        <f>Source!CA34</f>
        <v>51</v>
      </c>
      <c r="F111" s="74"/>
      <c r="G111" s="74">
        <f>Source!AU34</f>
        <v>51</v>
      </c>
      <c r="H111" s="75"/>
      <c r="I111" s="76"/>
      <c r="J111" s="75"/>
      <c r="K111" s="76"/>
      <c r="L111" s="75">
        <f>SUM(BA98:BA112)</f>
        <v>1802.05</v>
      </c>
    </row>
    <row r="112" spans="1:82" ht="15" x14ac:dyDescent="0.2">
      <c r="C112" s="81" t="s">
        <v>780</v>
      </c>
      <c r="D112" s="81"/>
      <c r="E112" s="81"/>
      <c r="F112" s="81"/>
      <c r="G112" s="81"/>
      <c r="H112" s="81"/>
      <c r="I112" s="82">
        <f>K112/E98</f>
        <v>3027.6199999999994</v>
      </c>
      <c r="J112" s="82"/>
      <c r="K112" s="82">
        <f>L100+L102+L110+L111+SUM(L108:L108)</f>
        <v>9082.8599999999988</v>
      </c>
      <c r="L112" s="82"/>
      <c r="AD112">
        <f>ROUND((Source!AT34/100)*((ROUND(SUMIF(SmtRes!AQ19:'SmtRes'!AQ24,"=1",SmtRes!AD19:'SmtRes'!AD24)*Source!I34, 2)+ROUND(SUMIF(SmtRes!AQ19:'SmtRes'!AQ24,"=1",SmtRes!AC19:'SmtRes'!AC24)*Source!I34, 2))), 2)</f>
        <v>1386.5</v>
      </c>
      <c r="AE112">
        <f>ROUND((Source!AU34/100)*((ROUND(SUMIF(SmtRes!AQ19:'SmtRes'!AQ24,"=1",SmtRes!AD19:'SmtRes'!AD24)*Source!I34, 2)+ROUND(SUMIF(SmtRes!AQ19:'SmtRes'!AQ24,"=1",SmtRes!AC19:'SmtRes'!AC24)*Source!I34, 2))), 2)</f>
        <v>728.98</v>
      </c>
      <c r="AN112" s="77">
        <f>L100+L102+L110+L111</f>
        <v>9023.9699999999993</v>
      </c>
      <c r="AO112">
        <f>0</f>
        <v>0</v>
      </c>
      <c r="AQ112" t="s">
        <v>781</v>
      </c>
      <c r="AR112" s="77">
        <f>L100</f>
        <v>3533.43</v>
      </c>
      <c r="AT112">
        <f>0</f>
        <v>0</v>
      </c>
      <c r="AV112" t="s">
        <v>781</v>
      </c>
      <c r="AW112" s="77">
        <f>L102</f>
        <v>261.06</v>
      </c>
      <c r="AZ112">
        <f>Source!X34</f>
        <v>3427.43</v>
      </c>
      <c r="BA112">
        <f>Source!Y34</f>
        <v>1802.05</v>
      </c>
      <c r="CD112">
        <v>2</v>
      </c>
    </row>
    <row r="113" spans="1:82" ht="42.75" x14ac:dyDescent="0.2">
      <c r="A113" s="84" t="s">
        <v>63</v>
      </c>
      <c r="B113" s="85" t="str">
        <f>Source!F36</f>
        <v>ТЦ_62.4.01.01_77_7725778376_03.09.2024_02</v>
      </c>
      <c r="C113" s="85" t="s">
        <v>792</v>
      </c>
      <c r="D113" s="86" t="str">
        <f>Source!H36</f>
        <v>шт.</v>
      </c>
      <c r="E113" s="87">
        <f>Source!K36</f>
        <v>3</v>
      </c>
      <c r="F113" s="87"/>
      <c r="G113" s="87">
        <f>Source!I36</f>
        <v>3</v>
      </c>
      <c r="H113" s="88"/>
      <c r="I113" s="89"/>
      <c r="J113" s="88">
        <f>Source!AL36</f>
        <v>4644.58</v>
      </c>
      <c r="K113" s="89"/>
      <c r="L113" s="88">
        <f>Source!HH36</f>
        <v>13933.74</v>
      </c>
    </row>
    <row r="114" spans="1:82" ht="15" x14ac:dyDescent="0.2">
      <c r="A114" s="83"/>
      <c r="B114" s="83"/>
      <c r="C114" s="90" t="s">
        <v>780</v>
      </c>
      <c r="D114" s="90"/>
      <c r="E114" s="90"/>
      <c r="F114" s="90"/>
      <c r="G114" s="90"/>
      <c r="H114" s="90"/>
      <c r="I114" s="91">
        <f>K114/E113</f>
        <v>4644.58</v>
      </c>
      <c r="J114" s="91"/>
      <c r="K114" s="91">
        <f>L113</f>
        <v>13933.74</v>
      </c>
      <c r="L114" s="91"/>
      <c r="AD114">
        <f>ROUND((Source!AT36/100)*((ROUND(ROUND(Source!AO36,2)*Source!I36, 2)+ROUND(ROUND(Source!AN36,2)*Source!I36, 2))), 2)</f>
        <v>0</v>
      </c>
      <c r="AE114">
        <f>ROUND((Source!AU36/100)*((ROUND(ROUND(Source!AO36,2)*Source!I36, 2)+ROUND(ROUND(Source!AN36,2)*Source!I36, 2))), 2)</f>
        <v>0</v>
      </c>
      <c r="AN114" s="77">
        <f>L113</f>
        <v>13933.74</v>
      </c>
      <c r="AO114">
        <f>0</f>
        <v>0</v>
      </c>
      <c r="AQ114" t="s">
        <v>781</v>
      </c>
      <c r="AR114">
        <f>0</f>
        <v>0</v>
      </c>
      <c r="AT114">
        <f>0</f>
        <v>0</v>
      </c>
      <c r="AV114" t="s">
        <v>781</v>
      </c>
      <c r="AW114" s="77">
        <f>L113</f>
        <v>13933.74</v>
      </c>
      <c r="AY114" s="77">
        <f>L113</f>
        <v>13933.74</v>
      </c>
      <c r="AZ114">
        <f>Source!X36</f>
        <v>0</v>
      </c>
      <c r="BA114">
        <f>Source!Y36</f>
        <v>0</v>
      </c>
      <c r="BK114" s="77">
        <f>L113</f>
        <v>13933.74</v>
      </c>
      <c r="CD114">
        <v>3</v>
      </c>
    </row>
    <row r="115" spans="1:82" ht="93.75" x14ac:dyDescent="0.2">
      <c r="A115" s="62" t="s">
        <v>66</v>
      </c>
      <c r="B115" s="64" t="s">
        <v>793</v>
      </c>
      <c r="C115" s="64" t="s">
        <v>794</v>
      </c>
      <c r="D115" s="65" t="str">
        <f>Source!H37</f>
        <v>ШТ</v>
      </c>
      <c r="E115" s="66">
        <f>Source!K37</f>
        <v>1</v>
      </c>
      <c r="F115" s="66"/>
      <c r="G115" s="66">
        <f>Source!I37</f>
        <v>1</v>
      </c>
      <c r="H115" s="68"/>
      <c r="I115" s="67"/>
      <c r="J115" s="68"/>
      <c r="K115" s="67"/>
      <c r="L115" s="68"/>
    </row>
    <row r="116" spans="1:82" ht="165.75" x14ac:dyDescent="0.2">
      <c r="B116" s="69" t="str">
        <f>Source!EO37</f>
        <v>Поправка: 421/пр_2020_прил.10_т.1_п.4_гр.4</v>
      </c>
      <c r="C116" s="69" t="str">
        <f>Source!CN37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7" spans="1:82" ht="15" x14ac:dyDescent="0.2">
      <c r="A117" s="63"/>
      <c r="B117" s="66">
        <v>1</v>
      </c>
      <c r="C117" s="63" t="s">
        <v>769</v>
      </c>
      <c r="D117" s="65" t="s">
        <v>490</v>
      </c>
      <c r="E117" s="70"/>
      <c r="F117" s="66"/>
      <c r="G117" s="70">
        <f>Source!U37</f>
        <v>5.76</v>
      </c>
      <c r="H117" s="66"/>
      <c r="I117" s="66"/>
      <c r="J117" s="66"/>
      <c r="K117" s="66"/>
      <c r="L117" s="71">
        <f>SUM(L118:L118)-SUMIF(CE118:CE118, 1, L118:L118)</f>
        <v>2867.33</v>
      </c>
    </row>
    <row r="118" spans="1:82" ht="28.5" x14ac:dyDescent="0.2">
      <c r="A118" s="64"/>
      <c r="B118" s="64" t="s">
        <v>553</v>
      </c>
      <c r="C118" s="64" t="s">
        <v>554</v>
      </c>
      <c r="D118" s="65" t="s">
        <v>490</v>
      </c>
      <c r="E118" s="66">
        <v>4.8</v>
      </c>
      <c r="F118" s="66">
        <f>ROUND(1.2,7)</f>
        <v>1.2</v>
      </c>
      <c r="G118" s="66">
        <f>SmtRes!CX25</f>
        <v>5.76</v>
      </c>
      <c r="H118" s="68"/>
      <c r="I118" s="67"/>
      <c r="J118" s="68">
        <f>SmtRes!CZ25</f>
        <v>497.8</v>
      </c>
      <c r="K118" s="67"/>
      <c r="L118" s="68">
        <f>SmtRes!DI25</f>
        <v>2867.33</v>
      </c>
    </row>
    <row r="119" spans="1:82" ht="15" x14ac:dyDescent="0.2">
      <c r="A119" s="63"/>
      <c r="B119" s="66">
        <v>4</v>
      </c>
      <c r="C119" s="63" t="s">
        <v>774</v>
      </c>
      <c r="D119" s="65"/>
      <c r="E119" s="70"/>
      <c r="F119" s="66"/>
      <c r="G119" s="70"/>
      <c r="H119" s="66"/>
      <c r="I119" s="66"/>
      <c r="J119" s="66"/>
      <c r="K119" s="66"/>
      <c r="L119" s="71">
        <f>SUM(L120:L123)-SUMIF(CE120:CE123, 1, L120:L123)</f>
        <v>89.9</v>
      </c>
    </row>
    <row r="120" spans="1:82" ht="14.25" x14ac:dyDescent="0.2">
      <c r="A120" s="64"/>
      <c r="B120" s="64" t="s">
        <v>522</v>
      </c>
      <c r="C120" s="64" t="s">
        <v>524</v>
      </c>
      <c r="D120" s="65" t="s">
        <v>353</v>
      </c>
      <c r="E120" s="66">
        <v>3.0000000000000001E-3</v>
      </c>
      <c r="F120" s="66"/>
      <c r="G120" s="66">
        <f>SmtRes!CX26</f>
        <v>3.0000000000000001E-3</v>
      </c>
      <c r="H120" s="68">
        <f>SmtRes!CZ26</f>
        <v>284.14999999999998</v>
      </c>
      <c r="I120" s="67">
        <f>SmtRes!AI26</f>
        <v>1.17</v>
      </c>
      <c r="J120" s="68">
        <f>ROUND(H120*I120, 2)</f>
        <v>332.46</v>
      </c>
      <c r="K120" s="67"/>
      <c r="L120" s="68">
        <f>SmtRes!DF26</f>
        <v>1</v>
      </c>
    </row>
    <row r="121" spans="1:82" ht="14.25" x14ac:dyDescent="0.2">
      <c r="A121" s="64"/>
      <c r="B121" s="64" t="s">
        <v>525</v>
      </c>
      <c r="C121" s="64" t="s">
        <v>527</v>
      </c>
      <c r="D121" s="65" t="s">
        <v>528</v>
      </c>
      <c r="E121" s="66">
        <v>8.3199999999999996E-2</v>
      </c>
      <c r="F121" s="66"/>
      <c r="G121" s="66">
        <f>SmtRes!CX27</f>
        <v>8.3199999999999996E-2</v>
      </c>
      <c r="H121" s="68"/>
      <c r="I121" s="67"/>
      <c r="J121" s="68">
        <f>SmtRes!CZ27</f>
        <v>5.55</v>
      </c>
      <c r="K121" s="67"/>
      <c r="L121" s="68">
        <f>SmtRes!DF27</f>
        <v>0.46</v>
      </c>
    </row>
    <row r="122" spans="1:82" ht="42.75" x14ac:dyDescent="0.2">
      <c r="A122" s="64"/>
      <c r="B122" s="64" t="s">
        <v>529</v>
      </c>
      <c r="C122" s="64" t="s">
        <v>531</v>
      </c>
      <c r="D122" s="65" t="s">
        <v>228</v>
      </c>
      <c r="E122" s="66">
        <v>0.04</v>
      </c>
      <c r="F122" s="66"/>
      <c r="G122" s="66">
        <f>SmtRes!CX28</f>
        <v>0.04</v>
      </c>
      <c r="H122" s="68">
        <f>SmtRes!CZ28</f>
        <v>978.09</v>
      </c>
      <c r="I122" s="67">
        <f>SmtRes!AI28</f>
        <v>1.1499999999999999</v>
      </c>
      <c r="J122" s="68">
        <f>ROUND(H122*I122, 2)</f>
        <v>1124.8</v>
      </c>
      <c r="K122" s="67"/>
      <c r="L122" s="68">
        <f>SmtRes!DF28</f>
        <v>44.99</v>
      </c>
    </row>
    <row r="123" spans="1:82" ht="28.5" x14ac:dyDescent="0.2">
      <c r="A123" s="64"/>
      <c r="B123" s="64" t="s">
        <v>536</v>
      </c>
      <c r="C123" s="72" t="s">
        <v>538</v>
      </c>
      <c r="D123" s="73" t="s">
        <v>353</v>
      </c>
      <c r="E123" s="74">
        <v>0.03</v>
      </c>
      <c r="F123" s="74"/>
      <c r="G123" s="74">
        <f>SmtRes!CX29</f>
        <v>0.03</v>
      </c>
      <c r="H123" s="75">
        <f>SmtRes!CZ29</f>
        <v>899.56</v>
      </c>
      <c r="I123" s="76">
        <f>SmtRes!AI29</f>
        <v>1.61</v>
      </c>
      <c r="J123" s="75">
        <f>ROUND(H123*I123, 2)</f>
        <v>1448.29</v>
      </c>
      <c r="K123" s="76"/>
      <c r="L123" s="75">
        <f>SmtRes!DF29</f>
        <v>43.45</v>
      </c>
    </row>
    <row r="124" spans="1:82" ht="15" x14ac:dyDescent="0.2">
      <c r="A124" s="64"/>
      <c r="B124" s="64"/>
      <c r="C124" s="79" t="s">
        <v>775</v>
      </c>
      <c r="D124" s="65"/>
      <c r="E124" s="66"/>
      <c r="F124" s="66"/>
      <c r="G124" s="66"/>
      <c r="H124" s="68"/>
      <c r="I124" s="67"/>
      <c r="J124" s="68"/>
      <c r="K124" s="67"/>
      <c r="L124" s="68">
        <f>L117+L119</f>
        <v>2957.23</v>
      </c>
    </row>
    <row r="125" spans="1:82" ht="57" x14ac:dyDescent="0.2">
      <c r="A125" s="62" t="s">
        <v>795</v>
      </c>
      <c r="B125" s="64" t="str">
        <f>Source!F38</f>
        <v>421/пр_2020_п.75_пп.а</v>
      </c>
      <c r="C125" s="64" t="str">
        <f>Source!G38</f>
        <v>Сметная стоимость вспомогательных ненормируемых материальных ресурсов, не учтенная в сметной норме, 2%</v>
      </c>
      <c r="D125" s="65" t="str">
        <f>Source!H38</f>
        <v>%</v>
      </c>
      <c r="E125" s="66">
        <f>SmtRes!AT30</f>
        <v>2</v>
      </c>
      <c r="F125" s="66"/>
      <c r="G125" s="66">
        <f>Source!I38</f>
        <v>2</v>
      </c>
      <c r="H125" s="68"/>
      <c r="I125" s="67"/>
      <c r="J125" s="68"/>
      <c r="K125" s="67"/>
      <c r="L125" s="68">
        <f>Source!P38</f>
        <v>47.79</v>
      </c>
      <c r="AD125">
        <f>ROUND((Source!AT38/100)*((ROUND(0*Source!I38, 2)+ROUND(0*Source!I38, 2))), 2)</f>
        <v>0</v>
      </c>
      <c r="AE125">
        <f>ROUND((Source!AU38/100)*((ROUND(0*Source!I38, 2)+ROUND(0*Source!I38, 2))), 2)</f>
        <v>0</v>
      </c>
      <c r="AN125">
        <f>L125</f>
        <v>47.79</v>
      </c>
      <c r="AW125">
        <f>L125</f>
        <v>47.79</v>
      </c>
      <c r="AZ125">
        <f>Source!X38</f>
        <v>0</v>
      </c>
      <c r="BA125">
        <f>Source!Y38</f>
        <v>0</v>
      </c>
      <c r="CD125">
        <v>2</v>
      </c>
    </row>
    <row r="126" spans="1:82" ht="14.25" x14ac:dyDescent="0.2">
      <c r="A126" s="64"/>
      <c r="B126" s="64"/>
      <c r="C126" s="64" t="s">
        <v>777</v>
      </c>
      <c r="D126" s="65"/>
      <c r="E126" s="66"/>
      <c r="F126" s="66"/>
      <c r="G126" s="66"/>
      <c r="H126" s="68"/>
      <c r="I126" s="67"/>
      <c r="J126" s="68"/>
      <c r="K126" s="67"/>
      <c r="L126" s="68">
        <f>SUM(AR115:AR129)+SUM(AS115:AS129)+SUM(AT115:AT129)+SUM(AU115:AU129)+SUM(AV115:AV129)</f>
        <v>2867.33</v>
      </c>
    </row>
    <row r="127" spans="1:82" ht="28.5" x14ac:dyDescent="0.2">
      <c r="A127" s="64"/>
      <c r="B127" s="64" t="s">
        <v>52</v>
      </c>
      <c r="C127" s="64" t="s">
        <v>786</v>
      </c>
      <c r="D127" s="65" t="s">
        <v>38</v>
      </c>
      <c r="E127" s="66">
        <f>Source!BZ37</f>
        <v>90</v>
      </c>
      <c r="F127" s="66"/>
      <c r="G127" s="66">
        <f>Source!AT37</f>
        <v>90</v>
      </c>
      <c r="H127" s="68"/>
      <c r="I127" s="67"/>
      <c r="J127" s="68"/>
      <c r="K127" s="67"/>
      <c r="L127" s="68">
        <f>SUM(AZ115:AZ129)</f>
        <v>2580.6</v>
      </c>
    </row>
    <row r="128" spans="1:82" ht="28.5" x14ac:dyDescent="0.2">
      <c r="A128" s="72"/>
      <c r="B128" s="72" t="s">
        <v>53</v>
      </c>
      <c r="C128" s="72" t="s">
        <v>787</v>
      </c>
      <c r="D128" s="73" t="s">
        <v>38</v>
      </c>
      <c r="E128" s="74">
        <f>Source!CA37</f>
        <v>46</v>
      </c>
      <c r="F128" s="74"/>
      <c r="G128" s="74">
        <f>Source!AU37</f>
        <v>46</v>
      </c>
      <c r="H128" s="75"/>
      <c r="I128" s="76"/>
      <c r="J128" s="75"/>
      <c r="K128" s="76"/>
      <c r="L128" s="75">
        <f>SUM(BA115:BA129)</f>
        <v>1318.97</v>
      </c>
    </row>
    <row r="129" spans="1:82" ht="15" x14ac:dyDescent="0.2">
      <c r="C129" s="81" t="s">
        <v>780</v>
      </c>
      <c r="D129" s="81"/>
      <c r="E129" s="81"/>
      <c r="F129" s="81"/>
      <c r="G129" s="81"/>
      <c r="H129" s="81"/>
      <c r="I129" s="82">
        <f>K129/E115</f>
        <v>6904.59</v>
      </c>
      <c r="J129" s="82"/>
      <c r="K129" s="82">
        <f>L117+L119+L127+L128+SUM(L125:L125)</f>
        <v>6904.59</v>
      </c>
      <c r="L129" s="82"/>
      <c r="AD129">
        <f>ROUND((Source!AT37/100)*((ROUND(SUMIF(SmtRes!AQ25:'SmtRes'!AQ30,"=1",SmtRes!AD25:'SmtRes'!AD30)*Source!I37, 2)+ROUND(SUMIF(SmtRes!AQ25:'SmtRes'!AQ30,"=1",SmtRes!AC25:'SmtRes'!AC30)*Source!I37, 2))), 2)</f>
        <v>448.02</v>
      </c>
      <c r="AE129">
        <f>ROUND((Source!AU37/100)*((ROUND(SUMIF(SmtRes!AQ25:'SmtRes'!AQ30,"=1",SmtRes!AD25:'SmtRes'!AD30)*Source!I37, 2)+ROUND(SUMIF(SmtRes!AQ25:'SmtRes'!AQ30,"=1",SmtRes!AC25:'SmtRes'!AC30)*Source!I37, 2))), 2)</f>
        <v>228.99</v>
      </c>
      <c r="AN129" s="77">
        <f>L117+L119+L127+L128</f>
        <v>6856.8</v>
      </c>
      <c r="AO129">
        <f>0</f>
        <v>0</v>
      </c>
      <c r="AQ129" t="s">
        <v>781</v>
      </c>
      <c r="AR129" s="77">
        <f>L117</f>
        <v>2867.33</v>
      </c>
      <c r="AT129">
        <f>0</f>
        <v>0</v>
      </c>
      <c r="AV129" t="s">
        <v>781</v>
      </c>
      <c r="AW129" s="77">
        <f>L119</f>
        <v>89.9</v>
      </c>
      <c r="AZ129">
        <f>Source!X37</f>
        <v>2580.6</v>
      </c>
      <c r="BA129">
        <f>Source!Y37</f>
        <v>1318.97</v>
      </c>
      <c r="CD129">
        <v>2</v>
      </c>
    </row>
    <row r="130" spans="1:82" ht="42.75" x14ac:dyDescent="0.2">
      <c r="A130" s="84" t="s">
        <v>71</v>
      </c>
      <c r="B130" s="85" t="str">
        <f>Source!F39</f>
        <v>ТЦ_61.2.04.10_77_7725778376_03.09.2024_02</v>
      </c>
      <c r="C130" s="85" t="s">
        <v>796</v>
      </c>
      <c r="D130" s="86" t="str">
        <f>Source!H39</f>
        <v>шт.</v>
      </c>
      <c r="E130" s="87">
        <f>Source!K39</f>
        <v>1</v>
      </c>
      <c r="F130" s="87"/>
      <c r="G130" s="87">
        <f>Source!I39</f>
        <v>1</v>
      </c>
      <c r="H130" s="88"/>
      <c r="I130" s="89"/>
      <c r="J130" s="88">
        <f>Source!AL39</f>
        <v>9881.16</v>
      </c>
      <c r="K130" s="89"/>
      <c r="L130" s="88">
        <f>Source!HH39</f>
        <v>9881.16</v>
      </c>
    </row>
    <row r="131" spans="1:82" ht="15" x14ac:dyDescent="0.2">
      <c r="A131" s="83"/>
      <c r="B131" s="83"/>
      <c r="C131" s="90" t="s">
        <v>780</v>
      </c>
      <c r="D131" s="90"/>
      <c r="E131" s="90"/>
      <c r="F131" s="90"/>
      <c r="G131" s="90"/>
      <c r="H131" s="90"/>
      <c r="I131" s="91">
        <f>K131/E130</f>
        <v>9881.16</v>
      </c>
      <c r="J131" s="91"/>
      <c r="K131" s="91">
        <f>L130</f>
        <v>9881.16</v>
      </c>
      <c r="L131" s="91"/>
      <c r="AD131">
        <f>ROUND((Source!AT39/100)*((ROUND(ROUND(Source!AO39,2)*Source!I39, 2)+ROUND(ROUND(Source!AN39,2)*Source!I39, 2))), 2)</f>
        <v>0</v>
      </c>
      <c r="AE131">
        <f>ROUND((Source!AU39/100)*((ROUND(ROUND(Source!AO39,2)*Source!I39, 2)+ROUND(ROUND(Source!AN39,2)*Source!I39, 2))), 2)</f>
        <v>0</v>
      </c>
      <c r="AN131" s="77">
        <f>L130</f>
        <v>9881.16</v>
      </c>
      <c r="AO131">
        <f>0</f>
        <v>0</v>
      </c>
      <c r="AQ131" t="s">
        <v>781</v>
      </c>
      <c r="AR131">
        <f>0</f>
        <v>0</v>
      </c>
      <c r="AT131">
        <f>0</f>
        <v>0</v>
      </c>
      <c r="AV131" t="s">
        <v>781</v>
      </c>
      <c r="AW131" s="77">
        <f>L130</f>
        <v>9881.16</v>
      </c>
      <c r="AY131" s="77">
        <f>L130</f>
        <v>9881.16</v>
      </c>
      <c r="AZ131">
        <f>Source!X39</f>
        <v>0</v>
      </c>
      <c r="BA131">
        <f>Source!Y39</f>
        <v>0</v>
      </c>
      <c r="BK131" s="77">
        <f>L130</f>
        <v>9881.16</v>
      </c>
      <c r="CD131">
        <v>3</v>
      </c>
    </row>
    <row r="132" spans="1:82" ht="79.5" x14ac:dyDescent="0.2">
      <c r="A132" s="62" t="s">
        <v>74</v>
      </c>
      <c r="B132" s="64" t="s">
        <v>797</v>
      </c>
      <c r="C132" s="64" t="s">
        <v>798</v>
      </c>
      <c r="D132" s="65" t="str">
        <f>Source!H40</f>
        <v>ШТ</v>
      </c>
      <c r="E132" s="66">
        <f>Source!K40</f>
        <v>1</v>
      </c>
      <c r="F132" s="66"/>
      <c r="G132" s="66">
        <f>Source!I40</f>
        <v>1</v>
      </c>
      <c r="H132" s="68"/>
      <c r="I132" s="67"/>
      <c r="J132" s="68"/>
      <c r="K132" s="67"/>
      <c r="L132" s="68"/>
    </row>
    <row r="133" spans="1:82" ht="165.75" x14ac:dyDescent="0.2">
      <c r="B133" s="69" t="str">
        <f>Source!EO40</f>
        <v>Поправка: 421/пр_2020_прил.10_т.1_п.4_гр.4</v>
      </c>
      <c r="C133" s="69" t="str">
        <f>Source!CN40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4" spans="1:82" ht="15" x14ac:dyDescent="0.2">
      <c r="A134" s="63"/>
      <c r="B134" s="66">
        <v>1</v>
      </c>
      <c r="C134" s="63" t="s">
        <v>769</v>
      </c>
      <c r="D134" s="65" t="s">
        <v>490</v>
      </c>
      <c r="E134" s="70"/>
      <c r="F134" s="66"/>
      <c r="G134" s="70">
        <f>Source!U40</f>
        <v>1.44</v>
      </c>
      <c r="H134" s="66"/>
      <c r="I134" s="66"/>
      <c r="J134" s="66"/>
      <c r="K134" s="66"/>
      <c r="L134" s="71">
        <f>SUM(L135:L135)-SUMIF(CE135:CE135, 1, L135:L135)</f>
        <v>727.07</v>
      </c>
    </row>
    <row r="135" spans="1:82" ht="28.5" x14ac:dyDescent="0.2">
      <c r="A135" s="64"/>
      <c r="B135" s="64" t="s">
        <v>520</v>
      </c>
      <c r="C135" s="64" t="s">
        <v>521</v>
      </c>
      <c r="D135" s="65" t="s">
        <v>490</v>
      </c>
      <c r="E135" s="66">
        <v>1.2</v>
      </c>
      <c r="F135" s="66">
        <f>ROUND(1.2,7)</f>
        <v>1.2</v>
      </c>
      <c r="G135" s="66">
        <f>SmtRes!CX31</f>
        <v>1.44</v>
      </c>
      <c r="H135" s="68"/>
      <c r="I135" s="67"/>
      <c r="J135" s="68">
        <f>SmtRes!CZ31</f>
        <v>504.91</v>
      </c>
      <c r="K135" s="67"/>
      <c r="L135" s="68">
        <f>SmtRes!DI31</f>
        <v>727.07</v>
      </c>
    </row>
    <row r="136" spans="1:82" ht="15" x14ac:dyDescent="0.2">
      <c r="A136" s="63"/>
      <c r="B136" s="66">
        <v>4</v>
      </c>
      <c r="C136" s="63" t="s">
        <v>774</v>
      </c>
      <c r="D136" s="65"/>
      <c r="E136" s="70"/>
      <c r="F136" s="66"/>
      <c r="G136" s="70"/>
      <c r="H136" s="66"/>
      <c r="I136" s="66"/>
      <c r="J136" s="66"/>
      <c r="K136" s="66"/>
      <c r="L136" s="71">
        <f>SUM(L137:L141)-SUMIF(CE137:CE141, 1, L137:L141)</f>
        <v>49.040000000000006</v>
      </c>
    </row>
    <row r="137" spans="1:82" ht="14.25" x14ac:dyDescent="0.2">
      <c r="A137" s="64"/>
      <c r="B137" s="64" t="s">
        <v>522</v>
      </c>
      <c r="C137" s="64" t="s">
        <v>524</v>
      </c>
      <c r="D137" s="65" t="s">
        <v>353</v>
      </c>
      <c r="E137" s="66">
        <v>1E-3</v>
      </c>
      <c r="F137" s="66"/>
      <c r="G137" s="66">
        <f>SmtRes!CX32</f>
        <v>1E-3</v>
      </c>
      <c r="H137" s="68">
        <f>SmtRes!CZ32</f>
        <v>284.14999999999998</v>
      </c>
      <c r="I137" s="67">
        <f>SmtRes!AI32</f>
        <v>1.17</v>
      </c>
      <c r="J137" s="68">
        <f>ROUND(H137*I137, 2)</f>
        <v>332.46</v>
      </c>
      <c r="K137" s="67"/>
      <c r="L137" s="68">
        <f>SmtRes!DF32</f>
        <v>0.33</v>
      </c>
    </row>
    <row r="138" spans="1:82" ht="14.25" x14ac:dyDescent="0.2">
      <c r="A138" s="64"/>
      <c r="B138" s="64" t="s">
        <v>525</v>
      </c>
      <c r="C138" s="64" t="s">
        <v>527</v>
      </c>
      <c r="D138" s="65" t="s">
        <v>528</v>
      </c>
      <c r="E138" s="66">
        <v>6.7599999999999993E-2</v>
      </c>
      <c r="F138" s="66"/>
      <c r="G138" s="66">
        <f>SmtRes!CX33</f>
        <v>6.7599999999999993E-2</v>
      </c>
      <c r="H138" s="68"/>
      <c r="I138" s="67"/>
      <c r="J138" s="68">
        <f>SmtRes!CZ33</f>
        <v>5.55</v>
      </c>
      <c r="K138" s="67"/>
      <c r="L138" s="68">
        <f>SmtRes!DF33</f>
        <v>0.38</v>
      </c>
    </row>
    <row r="139" spans="1:82" ht="42.75" x14ac:dyDescent="0.2">
      <c r="A139" s="64"/>
      <c r="B139" s="64" t="s">
        <v>529</v>
      </c>
      <c r="C139" s="64" t="s">
        <v>531</v>
      </c>
      <c r="D139" s="65" t="s">
        <v>228</v>
      </c>
      <c r="E139" s="66">
        <v>0.03</v>
      </c>
      <c r="F139" s="66"/>
      <c r="G139" s="66">
        <f>SmtRes!CX34</f>
        <v>0.03</v>
      </c>
      <c r="H139" s="68">
        <f>SmtRes!CZ34</f>
        <v>978.09</v>
      </c>
      <c r="I139" s="67">
        <f>SmtRes!AI34</f>
        <v>1.1499999999999999</v>
      </c>
      <c r="J139" s="68">
        <f>ROUND(H139*I139, 2)</f>
        <v>1124.8</v>
      </c>
      <c r="K139" s="67"/>
      <c r="L139" s="68">
        <f>SmtRes!DF34</f>
        <v>33.74</v>
      </c>
    </row>
    <row r="140" spans="1:82" ht="14.25" x14ac:dyDescent="0.2">
      <c r="A140" s="64"/>
      <c r="B140" s="64" t="s">
        <v>532</v>
      </c>
      <c r="C140" s="64" t="s">
        <v>534</v>
      </c>
      <c r="D140" s="65" t="s">
        <v>535</v>
      </c>
      <c r="E140" s="66">
        <v>2.0000000000000002E-5</v>
      </c>
      <c r="F140" s="66"/>
      <c r="G140" s="66">
        <f>SmtRes!CX35</f>
        <v>2.0000000000000002E-5</v>
      </c>
      <c r="H140" s="68">
        <f>SmtRes!CZ35</f>
        <v>4338.2700000000004</v>
      </c>
      <c r="I140" s="67">
        <f>SmtRes!AI35</f>
        <v>1.27</v>
      </c>
      <c r="J140" s="68">
        <f>ROUND(H140*I140, 2)</f>
        <v>5509.6</v>
      </c>
      <c r="K140" s="67"/>
      <c r="L140" s="68">
        <f>SmtRes!DF35</f>
        <v>0.11</v>
      </c>
    </row>
    <row r="141" spans="1:82" ht="28.5" x14ac:dyDescent="0.2">
      <c r="A141" s="64"/>
      <c r="B141" s="64" t="s">
        <v>536</v>
      </c>
      <c r="C141" s="72" t="s">
        <v>538</v>
      </c>
      <c r="D141" s="73" t="s">
        <v>353</v>
      </c>
      <c r="E141" s="74">
        <v>0.01</v>
      </c>
      <c r="F141" s="74"/>
      <c r="G141" s="74">
        <f>SmtRes!CX36</f>
        <v>0.01</v>
      </c>
      <c r="H141" s="75">
        <f>SmtRes!CZ36</f>
        <v>899.56</v>
      </c>
      <c r="I141" s="76">
        <f>SmtRes!AI36</f>
        <v>1.61</v>
      </c>
      <c r="J141" s="75">
        <f>ROUND(H141*I141, 2)</f>
        <v>1448.29</v>
      </c>
      <c r="K141" s="76"/>
      <c r="L141" s="75">
        <f>SmtRes!DF36</f>
        <v>14.48</v>
      </c>
    </row>
    <row r="142" spans="1:82" ht="15" x14ac:dyDescent="0.2">
      <c r="A142" s="64"/>
      <c r="B142" s="64"/>
      <c r="C142" s="79" t="s">
        <v>775</v>
      </c>
      <c r="D142" s="65"/>
      <c r="E142" s="66"/>
      <c r="F142" s="66"/>
      <c r="G142" s="66"/>
      <c r="H142" s="68"/>
      <c r="I142" s="67"/>
      <c r="J142" s="68"/>
      <c r="K142" s="67"/>
      <c r="L142" s="68">
        <f>L134+L136</f>
        <v>776.11</v>
      </c>
    </row>
    <row r="143" spans="1:82" ht="57" x14ac:dyDescent="0.2">
      <c r="A143" s="62" t="s">
        <v>799</v>
      </c>
      <c r="B143" s="64" t="str">
        <f>Source!F41</f>
        <v>421/пр_2020_п.75_пп.а</v>
      </c>
      <c r="C143" s="64" t="str">
        <f>Source!G41</f>
        <v>Сметная стоимость вспомогательных ненормируемых материальных ресурсов, не учтенная в сметной норме, 2%</v>
      </c>
      <c r="D143" s="65" t="str">
        <f>Source!H41</f>
        <v>%</v>
      </c>
      <c r="E143" s="66">
        <f>SmtRes!AT37</f>
        <v>2</v>
      </c>
      <c r="F143" s="66"/>
      <c r="G143" s="66">
        <f>Source!I41</f>
        <v>2</v>
      </c>
      <c r="H143" s="68"/>
      <c r="I143" s="67"/>
      <c r="J143" s="68"/>
      <c r="K143" s="67"/>
      <c r="L143" s="68">
        <f>Source!P41</f>
        <v>12.12</v>
      </c>
      <c r="AD143">
        <f>ROUND((Source!AT41/100)*((ROUND(0*Source!I41, 2)+ROUND(0*Source!I41, 2))), 2)</f>
        <v>0</v>
      </c>
      <c r="AE143">
        <f>ROUND((Source!AU41/100)*((ROUND(0*Source!I41, 2)+ROUND(0*Source!I41, 2))), 2)</f>
        <v>0</v>
      </c>
      <c r="AN143">
        <f>L143</f>
        <v>12.12</v>
      </c>
      <c r="AW143">
        <f>L143</f>
        <v>12.12</v>
      </c>
      <c r="AZ143">
        <f>Source!X41</f>
        <v>0</v>
      </c>
      <c r="BA143">
        <f>Source!Y41</f>
        <v>0</v>
      </c>
      <c r="CD143">
        <v>2</v>
      </c>
    </row>
    <row r="144" spans="1:82" ht="14.25" x14ac:dyDescent="0.2">
      <c r="A144" s="64"/>
      <c r="B144" s="64"/>
      <c r="C144" s="64" t="s">
        <v>777</v>
      </c>
      <c r="D144" s="65"/>
      <c r="E144" s="66"/>
      <c r="F144" s="66"/>
      <c r="G144" s="66"/>
      <c r="H144" s="68"/>
      <c r="I144" s="67"/>
      <c r="J144" s="68"/>
      <c r="K144" s="67"/>
      <c r="L144" s="68">
        <f>SUM(AR132:AR147)+SUM(AS132:AS147)+SUM(AT132:AT147)+SUM(AU132:AU147)+SUM(AV132:AV147)</f>
        <v>727.07</v>
      </c>
    </row>
    <row r="145" spans="1:82" ht="28.5" x14ac:dyDescent="0.2">
      <c r="A145" s="64"/>
      <c r="B145" s="64" t="s">
        <v>52</v>
      </c>
      <c r="C145" s="64" t="s">
        <v>786</v>
      </c>
      <c r="D145" s="65" t="s">
        <v>38</v>
      </c>
      <c r="E145" s="66">
        <f>Source!BZ40</f>
        <v>90</v>
      </c>
      <c r="F145" s="66"/>
      <c r="G145" s="66">
        <f>Source!AT40</f>
        <v>90</v>
      </c>
      <c r="H145" s="68"/>
      <c r="I145" s="67"/>
      <c r="J145" s="68"/>
      <c r="K145" s="67"/>
      <c r="L145" s="68">
        <f>SUM(AZ132:AZ147)</f>
        <v>654.36</v>
      </c>
    </row>
    <row r="146" spans="1:82" ht="28.5" x14ac:dyDescent="0.2">
      <c r="A146" s="72"/>
      <c r="B146" s="72" t="s">
        <v>53</v>
      </c>
      <c r="C146" s="72" t="s">
        <v>787</v>
      </c>
      <c r="D146" s="73" t="s">
        <v>38</v>
      </c>
      <c r="E146" s="74">
        <f>Source!CA40</f>
        <v>46</v>
      </c>
      <c r="F146" s="74"/>
      <c r="G146" s="74">
        <f>Source!AU40</f>
        <v>46</v>
      </c>
      <c r="H146" s="75"/>
      <c r="I146" s="76"/>
      <c r="J146" s="75"/>
      <c r="K146" s="76"/>
      <c r="L146" s="75">
        <f>SUM(BA132:BA147)</f>
        <v>334.45</v>
      </c>
    </row>
    <row r="147" spans="1:82" ht="15" x14ac:dyDescent="0.2">
      <c r="C147" s="81" t="s">
        <v>780</v>
      </c>
      <c r="D147" s="81"/>
      <c r="E147" s="81"/>
      <c r="F147" s="81"/>
      <c r="G147" s="81"/>
      <c r="H147" s="81"/>
      <c r="I147" s="82">
        <f>K147/E132</f>
        <v>1777.04</v>
      </c>
      <c r="J147" s="82"/>
      <c r="K147" s="82">
        <f>L134+L136+L145+L146+SUM(L143:L143)</f>
        <v>1777.04</v>
      </c>
      <c r="L147" s="82"/>
      <c r="AD147">
        <f>ROUND((Source!AT40/100)*((ROUND(SUMIF(SmtRes!AQ31:'SmtRes'!AQ37,"=1",SmtRes!AD31:'SmtRes'!AD37)*Source!I40, 2)+ROUND(SUMIF(SmtRes!AQ31:'SmtRes'!AQ37,"=1",SmtRes!AC31:'SmtRes'!AC37)*Source!I40, 2))), 2)</f>
        <v>454.42</v>
      </c>
      <c r="AE147">
        <f>ROUND((Source!AU40/100)*((ROUND(SUMIF(SmtRes!AQ31:'SmtRes'!AQ37,"=1",SmtRes!AD31:'SmtRes'!AD37)*Source!I40, 2)+ROUND(SUMIF(SmtRes!AQ31:'SmtRes'!AQ37,"=1",SmtRes!AC31:'SmtRes'!AC37)*Source!I40, 2))), 2)</f>
        <v>232.26</v>
      </c>
      <c r="AN147" s="77">
        <f>L134+L136+L145+L146</f>
        <v>1764.92</v>
      </c>
      <c r="AO147">
        <f>0</f>
        <v>0</v>
      </c>
      <c r="AQ147" t="s">
        <v>781</v>
      </c>
      <c r="AR147" s="77">
        <f>L134</f>
        <v>727.07</v>
      </c>
      <c r="AT147">
        <f>0</f>
        <v>0</v>
      </c>
      <c r="AV147" t="s">
        <v>781</v>
      </c>
      <c r="AW147" s="77">
        <f>L136</f>
        <v>49.040000000000006</v>
      </c>
      <c r="AZ147">
        <f>Source!X40</f>
        <v>654.36</v>
      </c>
      <c r="BA147">
        <f>Source!Y40</f>
        <v>334.45</v>
      </c>
      <c r="CD147">
        <v>2</v>
      </c>
    </row>
    <row r="148" spans="1:82" ht="42.75" x14ac:dyDescent="0.2">
      <c r="A148" s="84" t="s">
        <v>79</v>
      </c>
      <c r="B148" s="85" t="str">
        <f>Source!F42</f>
        <v>ТЦ_61.2.07.02_77_7725778376_03.09.2024_02</v>
      </c>
      <c r="C148" s="85" t="s">
        <v>800</v>
      </c>
      <c r="D148" s="86" t="str">
        <f>Source!H42</f>
        <v>шт.</v>
      </c>
      <c r="E148" s="87">
        <f>Source!K42</f>
        <v>1</v>
      </c>
      <c r="F148" s="87"/>
      <c r="G148" s="87">
        <f>Source!I42</f>
        <v>1</v>
      </c>
      <c r="H148" s="88"/>
      <c r="I148" s="89"/>
      <c r="J148" s="88">
        <f>Source!AL42</f>
        <v>6275.32</v>
      </c>
      <c r="K148" s="89"/>
      <c r="L148" s="88">
        <f>Source!HH42</f>
        <v>6275.32</v>
      </c>
    </row>
    <row r="149" spans="1:82" ht="15" x14ac:dyDescent="0.2">
      <c r="A149" s="83"/>
      <c r="B149" s="83"/>
      <c r="C149" s="90" t="s">
        <v>780</v>
      </c>
      <c r="D149" s="90"/>
      <c r="E149" s="90"/>
      <c r="F149" s="90"/>
      <c r="G149" s="90"/>
      <c r="H149" s="90"/>
      <c r="I149" s="91">
        <f>K149/E148</f>
        <v>6275.32</v>
      </c>
      <c r="J149" s="91"/>
      <c r="K149" s="91">
        <f>L148</f>
        <v>6275.32</v>
      </c>
      <c r="L149" s="91"/>
      <c r="AD149">
        <f>ROUND((Source!AT42/100)*((ROUND(ROUND(Source!AO42,2)*Source!I42, 2)+ROUND(ROUND(Source!AN42,2)*Source!I42, 2))), 2)</f>
        <v>0</v>
      </c>
      <c r="AE149">
        <f>ROUND((Source!AU42/100)*((ROUND(ROUND(Source!AO42,2)*Source!I42, 2)+ROUND(ROUND(Source!AN42,2)*Source!I42, 2))), 2)</f>
        <v>0</v>
      </c>
      <c r="AN149" s="77">
        <f>L148</f>
        <v>6275.32</v>
      </c>
      <c r="AO149">
        <f>0</f>
        <v>0</v>
      </c>
      <c r="AQ149" t="s">
        <v>781</v>
      </c>
      <c r="AR149">
        <f>0</f>
        <v>0</v>
      </c>
      <c r="AT149">
        <f>0</f>
        <v>0</v>
      </c>
      <c r="AV149" t="s">
        <v>781</v>
      </c>
      <c r="AW149" s="77">
        <f>L148</f>
        <v>6275.32</v>
      </c>
      <c r="AY149" s="77">
        <f>L148</f>
        <v>6275.32</v>
      </c>
      <c r="AZ149">
        <f>Source!X42</f>
        <v>0</v>
      </c>
      <c r="BA149">
        <f>Source!Y42</f>
        <v>0</v>
      </c>
      <c r="BK149" s="77">
        <f>L148</f>
        <v>6275.32</v>
      </c>
      <c r="CD149">
        <v>3</v>
      </c>
    </row>
    <row r="150" spans="1:82" ht="79.5" x14ac:dyDescent="0.2">
      <c r="A150" s="62" t="s">
        <v>82</v>
      </c>
      <c r="B150" s="64" t="s">
        <v>797</v>
      </c>
      <c r="C150" s="64" t="s">
        <v>798</v>
      </c>
      <c r="D150" s="65" t="str">
        <f>Source!H43</f>
        <v>ШТ</v>
      </c>
      <c r="E150" s="66">
        <f>Source!K43</f>
        <v>1</v>
      </c>
      <c r="F150" s="66"/>
      <c r="G150" s="66">
        <f>Source!I43</f>
        <v>1</v>
      </c>
      <c r="H150" s="68"/>
      <c r="I150" s="67"/>
      <c r="J150" s="68"/>
      <c r="K150" s="67"/>
      <c r="L150" s="68"/>
    </row>
    <row r="151" spans="1:82" ht="165.75" x14ac:dyDescent="0.2">
      <c r="B151" s="69" t="str">
        <f>Source!EO43</f>
        <v>Поправка: 421/пр_2020_прил.10_т.1_п.4_гр.4</v>
      </c>
      <c r="C151" s="69" t="str">
        <f>Source!CN43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2" spans="1:82" ht="15" x14ac:dyDescent="0.2">
      <c r="A152" s="63"/>
      <c r="B152" s="66">
        <v>1</v>
      </c>
      <c r="C152" s="63" t="s">
        <v>769</v>
      </c>
      <c r="D152" s="65" t="s">
        <v>490</v>
      </c>
      <c r="E152" s="70"/>
      <c r="F152" s="66"/>
      <c r="G152" s="70">
        <f>Source!U43</f>
        <v>1.44</v>
      </c>
      <c r="H152" s="66"/>
      <c r="I152" s="66"/>
      <c r="J152" s="66"/>
      <c r="K152" s="66"/>
      <c r="L152" s="71">
        <f>SUM(L153:L153)-SUMIF(CE153:CE153, 1, L153:L153)</f>
        <v>727.07</v>
      </c>
    </row>
    <row r="153" spans="1:82" ht="28.5" x14ac:dyDescent="0.2">
      <c r="A153" s="64"/>
      <c r="B153" s="64" t="s">
        <v>520</v>
      </c>
      <c r="C153" s="64" t="s">
        <v>521</v>
      </c>
      <c r="D153" s="65" t="s">
        <v>490</v>
      </c>
      <c r="E153" s="66">
        <v>1.2</v>
      </c>
      <c r="F153" s="66">
        <f>ROUND(1.2,7)</f>
        <v>1.2</v>
      </c>
      <c r="G153" s="66">
        <f>SmtRes!CX38</f>
        <v>1.44</v>
      </c>
      <c r="H153" s="68"/>
      <c r="I153" s="67"/>
      <c r="J153" s="68">
        <f>SmtRes!CZ38</f>
        <v>504.91</v>
      </c>
      <c r="K153" s="67"/>
      <c r="L153" s="68">
        <f>SmtRes!DI38</f>
        <v>727.07</v>
      </c>
    </row>
    <row r="154" spans="1:82" ht="15" x14ac:dyDescent="0.2">
      <c r="A154" s="63"/>
      <c r="B154" s="66">
        <v>4</v>
      </c>
      <c r="C154" s="63" t="s">
        <v>774</v>
      </c>
      <c r="D154" s="65"/>
      <c r="E154" s="70"/>
      <c r="F154" s="66"/>
      <c r="G154" s="70"/>
      <c r="H154" s="66"/>
      <c r="I154" s="66"/>
      <c r="J154" s="66"/>
      <c r="K154" s="66"/>
      <c r="L154" s="71">
        <f>SUM(L155:L159)-SUMIF(CE155:CE159, 1, L155:L159)</f>
        <v>49.040000000000006</v>
      </c>
    </row>
    <row r="155" spans="1:82" ht="14.25" x14ac:dyDescent="0.2">
      <c r="A155" s="64"/>
      <c r="B155" s="64" t="s">
        <v>522</v>
      </c>
      <c r="C155" s="64" t="s">
        <v>524</v>
      </c>
      <c r="D155" s="65" t="s">
        <v>353</v>
      </c>
      <c r="E155" s="66">
        <v>1E-3</v>
      </c>
      <c r="F155" s="66"/>
      <c r="G155" s="66">
        <f>SmtRes!CX39</f>
        <v>1E-3</v>
      </c>
      <c r="H155" s="68">
        <f>SmtRes!CZ39</f>
        <v>284.14999999999998</v>
      </c>
      <c r="I155" s="67">
        <f>SmtRes!AI39</f>
        <v>1.17</v>
      </c>
      <c r="J155" s="68">
        <f>ROUND(H155*I155, 2)</f>
        <v>332.46</v>
      </c>
      <c r="K155" s="67"/>
      <c r="L155" s="68">
        <f>SmtRes!DF39</f>
        <v>0.33</v>
      </c>
    </row>
    <row r="156" spans="1:82" ht="14.25" x14ac:dyDescent="0.2">
      <c r="A156" s="64"/>
      <c r="B156" s="64" t="s">
        <v>525</v>
      </c>
      <c r="C156" s="64" t="s">
        <v>527</v>
      </c>
      <c r="D156" s="65" t="s">
        <v>528</v>
      </c>
      <c r="E156" s="66">
        <v>6.7599999999999993E-2</v>
      </c>
      <c r="F156" s="66"/>
      <c r="G156" s="66">
        <f>SmtRes!CX40</f>
        <v>6.7599999999999993E-2</v>
      </c>
      <c r="H156" s="68"/>
      <c r="I156" s="67"/>
      <c r="J156" s="68">
        <f>SmtRes!CZ40</f>
        <v>5.55</v>
      </c>
      <c r="K156" s="67"/>
      <c r="L156" s="68">
        <f>SmtRes!DF40</f>
        <v>0.38</v>
      </c>
    </row>
    <row r="157" spans="1:82" ht="42.75" x14ac:dyDescent="0.2">
      <c r="A157" s="64"/>
      <c r="B157" s="64" t="s">
        <v>529</v>
      </c>
      <c r="C157" s="64" t="s">
        <v>531</v>
      </c>
      <c r="D157" s="65" t="s">
        <v>228</v>
      </c>
      <c r="E157" s="66">
        <v>0.03</v>
      </c>
      <c r="F157" s="66"/>
      <c r="G157" s="66">
        <f>SmtRes!CX41</f>
        <v>0.03</v>
      </c>
      <c r="H157" s="68">
        <f>SmtRes!CZ41</f>
        <v>978.09</v>
      </c>
      <c r="I157" s="67">
        <f>SmtRes!AI41</f>
        <v>1.1499999999999999</v>
      </c>
      <c r="J157" s="68">
        <f>ROUND(H157*I157, 2)</f>
        <v>1124.8</v>
      </c>
      <c r="K157" s="67"/>
      <c r="L157" s="68">
        <f>SmtRes!DF41</f>
        <v>33.74</v>
      </c>
    </row>
    <row r="158" spans="1:82" ht="14.25" x14ac:dyDescent="0.2">
      <c r="A158" s="64"/>
      <c r="B158" s="64" t="s">
        <v>532</v>
      </c>
      <c r="C158" s="64" t="s">
        <v>534</v>
      </c>
      <c r="D158" s="65" t="s">
        <v>535</v>
      </c>
      <c r="E158" s="66">
        <v>2.0000000000000002E-5</v>
      </c>
      <c r="F158" s="66"/>
      <c r="G158" s="66">
        <f>SmtRes!CX42</f>
        <v>2.0000000000000002E-5</v>
      </c>
      <c r="H158" s="68">
        <f>SmtRes!CZ42</f>
        <v>4338.2700000000004</v>
      </c>
      <c r="I158" s="67">
        <f>SmtRes!AI42</f>
        <v>1.27</v>
      </c>
      <c r="J158" s="68">
        <f>ROUND(H158*I158, 2)</f>
        <v>5509.6</v>
      </c>
      <c r="K158" s="67"/>
      <c r="L158" s="68">
        <f>SmtRes!DF42</f>
        <v>0.11</v>
      </c>
    </row>
    <row r="159" spans="1:82" ht="28.5" x14ac:dyDescent="0.2">
      <c r="A159" s="64"/>
      <c r="B159" s="64" t="s">
        <v>536</v>
      </c>
      <c r="C159" s="72" t="s">
        <v>538</v>
      </c>
      <c r="D159" s="73" t="s">
        <v>353</v>
      </c>
      <c r="E159" s="74">
        <v>0.01</v>
      </c>
      <c r="F159" s="74"/>
      <c r="G159" s="74">
        <f>SmtRes!CX43</f>
        <v>0.01</v>
      </c>
      <c r="H159" s="75">
        <f>SmtRes!CZ43</f>
        <v>899.56</v>
      </c>
      <c r="I159" s="76">
        <f>SmtRes!AI43</f>
        <v>1.61</v>
      </c>
      <c r="J159" s="75">
        <f>ROUND(H159*I159, 2)</f>
        <v>1448.29</v>
      </c>
      <c r="K159" s="76"/>
      <c r="L159" s="75">
        <f>SmtRes!DF43</f>
        <v>14.48</v>
      </c>
    </row>
    <row r="160" spans="1:82" ht="15" x14ac:dyDescent="0.2">
      <c r="A160" s="64"/>
      <c r="B160" s="64"/>
      <c r="C160" s="79" t="s">
        <v>775</v>
      </c>
      <c r="D160" s="65"/>
      <c r="E160" s="66"/>
      <c r="F160" s="66"/>
      <c r="G160" s="66"/>
      <c r="H160" s="68"/>
      <c r="I160" s="67"/>
      <c r="J160" s="68"/>
      <c r="K160" s="67"/>
      <c r="L160" s="68">
        <f>L152+L154</f>
        <v>776.11</v>
      </c>
    </row>
    <row r="161" spans="1:82" ht="57" x14ac:dyDescent="0.2">
      <c r="A161" s="62" t="s">
        <v>801</v>
      </c>
      <c r="B161" s="64" t="str">
        <f>Source!F44</f>
        <v>421/пр_2020_п.75_пп.а</v>
      </c>
      <c r="C161" s="64" t="str">
        <f>Source!G44</f>
        <v>Сметная стоимость вспомогательных ненормируемых материальных ресурсов, не учтенная в сметной норме, 2%</v>
      </c>
      <c r="D161" s="65" t="str">
        <f>Source!H44</f>
        <v>%</v>
      </c>
      <c r="E161" s="66">
        <f>SmtRes!AT44</f>
        <v>2</v>
      </c>
      <c r="F161" s="66"/>
      <c r="G161" s="66">
        <f>Source!I44</f>
        <v>2</v>
      </c>
      <c r="H161" s="68"/>
      <c r="I161" s="67"/>
      <c r="J161" s="68"/>
      <c r="K161" s="67"/>
      <c r="L161" s="68">
        <f>Source!P44</f>
        <v>12.12</v>
      </c>
      <c r="AD161">
        <f>ROUND((Source!AT44/100)*((ROUND(0*Source!I44, 2)+ROUND(0*Source!I44, 2))), 2)</f>
        <v>0</v>
      </c>
      <c r="AE161">
        <f>ROUND((Source!AU44/100)*((ROUND(0*Source!I44, 2)+ROUND(0*Source!I44, 2))), 2)</f>
        <v>0</v>
      </c>
      <c r="AN161">
        <f>L161</f>
        <v>12.12</v>
      </c>
      <c r="AW161">
        <f>L161</f>
        <v>12.12</v>
      </c>
      <c r="AZ161">
        <f>Source!X44</f>
        <v>0</v>
      </c>
      <c r="BA161">
        <f>Source!Y44</f>
        <v>0</v>
      </c>
      <c r="CD161">
        <v>2</v>
      </c>
    </row>
    <row r="162" spans="1:82" ht="14.25" x14ac:dyDescent="0.2">
      <c r="A162" s="64"/>
      <c r="B162" s="64"/>
      <c r="C162" s="64" t="s">
        <v>777</v>
      </c>
      <c r="D162" s="65"/>
      <c r="E162" s="66"/>
      <c r="F162" s="66"/>
      <c r="G162" s="66"/>
      <c r="H162" s="68"/>
      <c r="I162" s="67"/>
      <c r="J162" s="68"/>
      <c r="K162" s="67"/>
      <c r="L162" s="68">
        <f>SUM(AR150:AR165)+SUM(AS150:AS165)+SUM(AT150:AT165)+SUM(AU150:AU165)+SUM(AV150:AV165)</f>
        <v>727.07</v>
      </c>
    </row>
    <row r="163" spans="1:82" ht="28.5" x14ac:dyDescent="0.2">
      <c r="A163" s="64"/>
      <c r="B163" s="64" t="s">
        <v>52</v>
      </c>
      <c r="C163" s="64" t="s">
        <v>786</v>
      </c>
      <c r="D163" s="65" t="s">
        <v>38</v>
      </c>
      <c r="E163" s="66">
        <f>Source!BZ43</f>
        <v>90</v>
      </c>
      <c r="F163" s="66"/>
      <c r="G163" s="66">
        <f>Source!AT43</f>
        <v>90</v>
      </c>
      <c r="H163" s="68"/>
      <c r="I163" s="67"/>
      <c r="J163" s="68"/>
      <c r="K163" s="67"/>
      <c r="L163" s="68">
        <f>SUM(AZ150:AZ165)</f>
        <v>654.36</v>
      </c>
    </row>
    <row r="164" spans="1:82" ht="28.5" x14ac:dyDescent="0.2">
      <c r="A164" s="72"/>
      <c r="B164" s="72" t="s">
        <v>53</v>
      </c>
      <c r="C164" s="72" t="s">
        <v>787</v>
      </c>
      <c r="D164" s="73" t="s">
        <v>38</v>
      </c>
      <c r="E164" s="74">
        <f>Source!CA43</f>
        <v>46</v>
      </c>
      <c r="F164" s="74"/>
      <c r="G164" s="74">
        <f>Source!AU43</f>
        <v>46</v>
      </c>
      <c r="H164" s="75"/>
      <c r="I164" s="76"/>
      <c r="J164" s="75"/>
      <c r="K164" s="76"/>
      <c r="L164" s="75">
        <f>SUM(BA150:BA165)</f>
        <v>334.45</v>
      </c>
    </row>
    <row r="165" spans="1:82" ht="15" x14ac:dyDescent="0.2">
      <c r="C165" s="81" t="s">
        <v>780</v>
      </c>
      <c r="D165" s="81"/>
      <c r="E165" s="81"/>
      <c r="F165" s="81"/>
      <c r="G165" s="81"/>
      <c r="H165" s="81"/>
      <c r="I165" s="82">
        <f>K165/E150</f>
        <v>1777.04</v>
      </c>
      <c r="J165" s="82"/>
      <c r="K165" s="82">
        <f>L152+L154+L163+L164+SUM(L161:L161)</f>
        <v>1777.04</v>
      </c>
      <c r="L165" s="82"/>
      <c r="AD165">
        <f>ROUND((Source!AT43/100)*((ROUND(SUMIF(SmtRes!AQ38:'SmtRes'!AQ44,"=1",SmtRes!AD38:'SmtRes'!AD44)*Source!I43, 2)+ROUND(SUMIF(SmtRes!AQ38:'SmtRes'!AQ44,"=1",SmtRes!AC38:'SmtRes'!AC44)*Source!I43, 2))), 2)</f>
        <v>454.42</v>
      </c>
      <c r="AE165">
        <f>ROUND((Source!AU43/100)*((ROUND(SUMIF(SmtRes!AQ38:'SmtRes'!AQ44,"=1",SmtRes!AD38:'SmtRes'!AD44)*Source!I43, 2)+ROUND(SUMIF(SmtRes!AQ38:'SmtRes'!AQ44,"=1",SmtRes!AC38:'SmtRes'!AC44)*Source!I43, 2))), 2)</f>
        <v>232.26</v>
      </c>
      <c r="AN165" s="77">
        <f>L152+L154+L163+L164</f>
        <v>1764.92</v>
      </c>
      <c r="AO165">
        <f>0</f>
        <v>0</v>
      </c>
      <c r="AQ165" t="s">
        <v>781</v>
      </c>
      <c r="AR165" s="77">
        <f>L152</f>
        <v>727.07</v>
      </c>
      <c r="AT165">
        <f>0</f>
        <v>0</v>
      </c>
      <c r="AV165" t="s">
        <v>781</v>
      </c>
      <c r="AW165" s="77">
        <f>L154</f>
        <v>49.040000000000006</v>
      </c>
      <c r="AZ165">
        <f>Source!X43</f>
        <v>654.36</v>
      </c>
      <c r="BA165">
        <f>Source!Y43</f>
        <v>334.45</v>
      </c>
      <c r="CD165">
        <v>2</v>
      </c>
    </row>
    <row r="166" spans="1:82" ht="42.75" x14ac:dyDescent="0.2">
      <c r="A166" s="84" t="s">
        <v>84</v>
      </c>
      <c r="B166" s="85" t="str">
        <f>Source!F45</f>
        <v>ТЦ_61.2.07.04_77_7725778376_03.09.2024_02</v>
      </c>
      <c r="C166" s="85" t="s">
        <v>802</v>
      </c>
      <c r="D166" s="86" t="str">
        <f>Source!H45</f>
        <v>шт.</v>
      </c>
      <c r="E166" s="87">
        <f>Source!K45</f>
        <v>1</v>
      </c>
      <c r="F166" s="87"/>
      <c r="G166" s="87">
        <f>Source!I45</f>
        <v>1</v>
      </c>
      <c r="H166" s="88"/>
      <c r="I166" s="89"/>
      <c r="J166" s="88">
        <f>Source!AL45</f>
        <v>2898.63</v>
      </c>
      <c r="K166" s="89"/>
      <c r="L166" s="88">
        <f>Source!HH45</f>
        <v>2898.63</v>
      </c>
    </row>
    <row r="167" spans="1:82" ht="15" x14ac:dyDescent="0.2">
      <c r="A167" s="83"/>
      <c r="B167" s="83"/>
      <c r="C167" s="90" t="s">
        <v>780</v>
      </c>
      <c r="D167" s="90"/>
      <c r="E167" s="90"/>
      <c r="F167" s="90"/>
      <c r="G167" s="90"/>
      <c r="H167" s="90"/>
      <c r="I167" s="91">
        <f>K167/E166</f>
        <v>2898.63</v>
      </c>
      <c r="J167" s="91"/>
      <c r="K167" s="91">
        <f>L166</f>
        <v>2898.63</v>
      </c>
      <c r="L167" s="91"/>
      <c r="AD167">
        <f>ROUND((Source!AT45/100)*((ROUND(ROUND(Source!AO45,2)*Source!I45, 2)+ROUND(ROUND(Source!AN45,2)*Source!I45, 2))), 2)</f>
        <v>0</v>
      </c>
      <c r="AE167">
        <f>ROUND((Source!AU45/100)*((ROUND(ROUND(Source!AO45,2)*Source!I45, 2)+ROUND(ROUND(Source!AN45,2)*Source!I45, 2))), 2)</f>
        <v>0</v>
      </c>
      <c r="AN167" s="77">
        <f>L166</f>
        <v>2898.63</v>
      </c>
      <c r="AO167">
        <f>0</f>
        <v>0</v>
      </c>
      <c r="AQ167" t="s">
        <v>781</v>
      </c>
      <c r="AR167">
        <f>0</f>
        <v>0</v>
      </c>
      <c r="AT167">
        <f>0</f>
        <v>0</v>
      </c>
      <c r="AV167" t="s">
        <v>781</v>
      </c>
      <c r="AW167" s="77">
        <f>L166</f>
        <v>2898.63</v>
      </c>
      <c r="AY167" s="77">
        <f>L166</f>
        <v>2898.63</v>
      </c>
      <c r="AZ167">
        <f>Source!X45</f>
        <v>0</v>
      </c>
      <c r="BA167">
        <f>Source!Y45</f>
        <v>0</v>
      </c>
      <c r="BK167" s="77">
        <f>L166</f>
        <v>2898.63</v>
      </c>
      <c r="CD167">
        <v>3</v>
      </c>
    </row>
    <row r="168" spans="1:82" ht="65.25" x14ac:dyDescent="0.2">
      <c r="A168" s="62" t="s">
        <v>87</v>
      </c>
      <c r="B168" s="64" t="s">
        <v>803</v>
      </c>
      <c r="C168" s="64" t="s">
        <v>804</v>
      </c>
      <c r="D168" s="65" t="str">
        <f>Source!H46</f>
        <v>ШТ</v>
      </c>
      <c r="E168" s="66">
        <f>Source!K46</f>
        <v>1</v>
      </c>
      <c r="F168" s="66"/>
      <c r="G168" s="66">
        <f>Source!I46</f>
        <v>1</v>
      </c>
      <c r="H168" s="68"/>
      <c r="I168" s="67"/>
      <c r="J168" s="68"/>
      <c r="K168" s="67"/>
      <c r="L168" s="68"/>
    </row>
    <row r="169" spans="1:82" ht="165.75" x14ac:dyDescent="0.2">
      <c r="B169" s="69" t="str">
        <f>Source!EO46</f>
        <v>Поправка: 421/пр_2020_прил.10_т.1_п.4_гр.4</v>
      </c>
      <c r="C169" s="69" t="str">
        <f>Source!CN46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0" spans="1:82" ht="15" x14ac:dyDescent="0.2">
      <c r="A170" s="63"/>
      <c r="B170" s="66">
        <v>1</v>
      </c>
      <c r="C170" s="63" t="s">
        <v>769</v>
      </c>
      <c r="D170" s="65" t="s">
        <v>490</v>
      </c>
      <c r="E170" s="70"/>
      <c r="F170" s="66"/>
      <c r="G170" s="70">
        <f>Source!U46</f>
        <v>3.96</v>
      </c>
      <c r="H170" s="66"/>
      <c r="I170" s="66"/>
      <c r="J170" s="66"/>
      <c r="K170" s="66"/>
      <c r="L170" s="71">
        <f>SUM(L171:L171)-SUMIF(CE171:CE171, 1, L171:L171)</f>
        <v>2027.6</v>
      </c>
    </row>
    <row r="171" spans="1:82" ht="28.5" x14ac:dyDescent="0.2">
      <c r="A171" s="64"/>
      <c r="B171" s="64" t="s">
        <v>555</v>
      </c>
      <c r="C171" s="64" t="s">
        <v>556</v>
      </c>
      <c r="D171" s="65" t="s">
        <v>490</v>
      </c>
      <c r="E171" s="66">
        <v>3.3</v>
      </c>
      <c r="F171" s="66">
        <f>ROUND(1.2,7)</f>
        <v>1.2</v>
      </c>
      <c r="G171" s="66">
        <f>SmtRes!CX45</f>
        <v>3.96</v>
      </c>
      <c r="H171" s="68"/>
      <c r="I171" s="67"/>
      <c r="J171" s="68">
        <f>SmtRes!CZ45</f>
        <v>512.02</v>
      </c>
      <c r="K171" s="67"/>
      <c r="L171" s="68">
        <f>SmtRes!DI45</f>
        <v>2027.6</v>
      </c>
    </row>
    <row r="172" spans="1:82" ht="15" x14ac:dyDescent="0.2">
      <c r="A172" s="63"/>
      <c r="B172" s="66">
        <v>4</v>
      </c>
      <c r="C172" s="63" t="s">
        <v>774</v>
      </c>
      <c r="D172" s="65"/>
      <c r="E172" s="70"/>
      <c r="F172" s="66"/>
      <c r="G172" s="70"/>
      <c r="H172" s="66"/>
      <c r="I172" s="66"/>
      <c r="J172" s="66"/>
      <c r="K172" s="66"/>
      <c r="L172" s="71">
        <f>SUM(L173:L177)-SUMIF(CE173:CE177, 1, L173:L177)</f>
        <v>79.14</v>
      </c>
    </row>
    <row r="173" spans="1:82" ht="14.25" x14ac:dyDescent="0.2">
      <c r="A173" s="64"/>
      <c r="B173" s="64" t="s">
        <v>522</v>
      </c>
      <c r="C173" s="64" t="s">
        <v>524</v>
      </c>
      <c r="D173" s="65" t="s">
        <v>353</v>
      </c>
      <c r="E173" s="66">
        <v>3.0000000000000001E-3</v>
      </c>
      <c r="F173" s="66"/>
      <c r="G173" s="66">
        <f>SmtRes!CX46</f>
        <v>3.0000000000000001E-3</v>
      </c>
      <c r="H173" s="68">
        <f>SmtRes!CZ46</f>
        <v>284.14999999999998</v>
      </c>
      <c r="I173" s="67">
        <f>SmtRes!AI46</f>
        <v>1.17</v>
      </c>
      <c r="J173" s="68">
        <f>ROUND(H173*I173, 2)</f>
        <v>332.46</v>
      </c>
      <c r="K173" s="67"/>
      <c r="L173" s="68">
        <f>SmtRes!DF46</f>
        <v>1</v>
      </c>
    </row>
    <row r="174" spans="1:82" ht="14.25" x14ac:dyDescent="0.2">
      <c r="A174" s="64"/>
      <c r="B174" s="64" t="s">
        <v>525</v>
      </c>
      <c r="C174" s="64" t="s">
        <v>527</v>
      </c>
      <c r="D174" s="65" t="s">
        <v>528</v>
      </c>
      <c r="E174" s="66">
        <v>0.15079999999999999</v>
      </c>
      <c r="F174" s="66"/>
      <c r="G174" s="66">
        <f>SmtRes!CX47</f>
        <v>0.15079999999999999</v>
      </c>
      <c r="H174" s="68"/>
      <c r="I174" s="67"/>
      <c r="J174" s="68">
        <f>SmtRes!CZ47</f>
        <v>5.55</v>
      </c>
      <c r="K174" s="67"/>
      <c r="L174" s="68">
        <f>SmtRes!DF47</f>
        <v>0.84</v>
      </c>
    </row>
    <row r="175" spans="1:82" ht="42.75" x14ac:dyDescent="0.2">
      <c r="A175" s="64"/>
      <c r="B175" s="64" t="s">
        <v>529</v>
      </c>
      <c r="C175" s="64" t="s">
        <v>531</v>
      </c>
      <c r="D175" s="65" t="s">
        <v>228</v>
      </c>
      <c r="E175" s="66">
        <v>0.03</v>
      </c>
      <c r="F175" s="66"/>
      <c r="G175" s="66">
        <f>SmtRes!CX48</f>
        <v>0.03</v>
      </c>
      <c r="H175" s="68">
        <f>SmtRes!CZ48</f>
        <v>978.09</v>
      </c>
      <c r="I175" s="67">
        <f>SmtRes!AI48</f>
        <v>1.1499999999999999</v>
      </c>
      <c r="J175" s="68">
        <f>ROUND(H175*I175, 2)</f>
        <v>1124.8</v>
      </c>
      <c r="K175" s="67"/>
      <c r="L175" s="68">
        <f>SmtRes!DF48</f>
        <v>33.74</v>
      </c>
    </row>
    <row r="176" spans="1:82" ht="14.25" x14ac:dyDescent="0.2">
      <c r="A176" s="64"/>
      <c r="B176" s="64" t="s">
        <v>532</v>
      </c>
      <c r="C176" s="64" t="s">
        <v>534</v>
      </c>
      <c r="D176" s="65" t="s">
        <v>535</v>
      </c>
      <c r="E176" s="66">
        <v>2.0000000000000002E-5</v>
      </c>
      <c r="F176" s="66"/>
      <c r="G176" s="66">
        <f>SmtRes!CX49</f>
        <v>2.0000000000000002E-5</v>
      </c>
      <c r="H176" s="68">
        <f>SmtRes!CZ49</f>
        <v>4338.2700000000004</v>
      </c>
      <c r="I176" s="67">
        <f>SmtRes!AI49</f>
        <v>1.27</v>
      </c>
      <c r="J176" s="68">
        <f>ROUND(H176*I176, 2)</f>
        <v>5509.6</v>
      </c>
      <c r="K176" s="67"/>
      <c r="L176" s="68">
        <f>SmtRes!DF49</f>
        <v>0.11</v>
      </c>
    </row>
    <row r="177" spans="1:82" ht="28.5" x14ac:dyDescent="0.2">
      <c r="A177" s="64"/>
      <c r="B177" s="64" t="s">
        <v>536</v>
      </c>
      <c r="C177" s="72" t="s">
        <v>538</v>
      </c>
      <c r="D177" s="73" t="s">
        <v>353</v>
      </c>
      <c r="E177" s="74">
        <v>0.03</v>
      </c>
      <c r="F177" s="74"/>
      <c r="G177" s="74">
        <f>SmtRes!CX50</f>
        <v>0.03</v>
      </c>
      <c r="H177" s="75">
        <f>SmtRes!CZ50</f>
        <v>899.56</v>
      </c>
      <c r="I177" s="76">
        <f>SmtRes!AI50</f>
        <v>1.61</v>
      </c>
      <c r="J177" s="75">
        <f>ROUND(H177*I177, 2)</f>
        <v>1448.29</v>
      </c>
      <c r="K177" s="76"/>
      <c r="L177" s="75">
        <f>SmtRes!DF50</f>
        <v>43.45</v>
      </c>
    </row>
    <row r="178" spans="1:82" ht="15" x14ac:dyDescent="0.2">
      <c r="A178" s="64"/>
      <c r="B178" s="64"/>
      <c r="C178" s="79" t="s">
        <v>775</v>
      </c>
      <c r="D178" s="65"/>
      <c r="E178" s="66"/>
      <c r="F178" s="66"/>
      <c r="G178" s="66"/>
      <c r="H178" s="68"/>
      <c r="I178" s="67"/>
      <c r="J178" s="68"/>
      <c r="K178" s="67"/>
      <c r="L178" s="68">
        <f>L170+L172</f>
        <v>2106.7399999999998</v>
      </c>
    </row>
    <row r="179" spans="1:82" ht="57" x14ac:dyDescent="0.2">
      <c r="A179" s="62" t="s">
        <v>805</v>
      </c>
      <c r="B179" s="64" t="str">
        <f>Source!F47</f>
        <v>421/пр_2020_п.75_пп.а</v>
      </c>
      <c r="C179" s="64" t="str">
        <f>Source!G47</f>
        <v>Сметная стоимость вспомогательных ненормируемых материальных ресурсов, не учтенная в сметной норме, 2%</v>
      </c>
      <c r="D179" s="65" t="str">
        <f>Source!H47</f>
        <v>%</v>
      </c>
      <c r="E179" s="66">
        <f>SmtRes!AT51</f>
        <v>2</v>
      </c>
      <c r="F179" s="66"/>
      <c r="G179" s="66">
        <f>Source!I47</f>
        <v>2</v>
      </c>
      <c r="H179" s="68"/>
      <c r="I179" s="67"/>
      <c r="J179" s="68"/>
      <c r="K179" s="67"/>
      <c r="L179" s="68">
        <f>Source!P47</f>
        <v>33.79</v>
      </c>
      <c r="AD179">
        <f>ROUND((Source!AT47/100)*((ROUND(0*Source!I47, 2)+ROUND(0*Source!I47, 2))), 2)</f>
        <v>0</v>
      </c>
      <c r="AE179">
        <f>ROUND((Source!AU47/100)*((ROUND(0*Source!I47, 2)+ROUND(0*Source!I47, 2))), 2)</f>
        <v>0</v>
      </c>
      <c r="AN179">
        <f>L179</f>
        <v>33.79</v>
      </c>
      <c r="AW179">
        <f>L179</f>
        <v>33.79</v>
      </c>
      <c r="AZ179">
        <f>Source!X47</f>
        <v>0</v>
      </c>
      <c r="BA179">
        <f>Source!Y47</f>
        <v>0</v>
      </c>
      <c r="CD179">
        <v>2</v>
      </c>
    </row>
    <row r="180" spans="1:82" ht="14.25" x14ac:dyDescent="0.2">
      <c r="A180" s="64"/>
      <c r="B180" s="64"/>
      <c r="C180" s="64" t="s">
        <v>777</v>
      </c>
      <c r="D180" s="65"/>
      <c r="E180" s="66"/>
      <c r="F180" s="66"/>
      <c r="G180" s="66"/>
      <c r="H180" s="68"/>
      <c r="I180" s="67"/>
      <c r="J180" s="68"/>
      <c r="K180" s="67"/>
      <c r="L180" s="68">
        <f>SUM(AR168:AR183)+SUM(AS168:AS183)+SUM(AT168:AT183)+SUM(AU168:AU183)+SUM(AV168:AV183)</f>
        <v>2027.6</v>
      </c>
    </row>
    <row r="181" spans="1:82" ht="28.5" x14ac:dyDescent="0.2">
      <c r="A181" s="64"/>
      <c r="B181" s="64" t="s">
        <v>52</v>
      </c>
      <c r="C181" s="64" t="s">
        <v>786</v>
      </c>
      <c r="D181" s="65" t="s">
        <v>38</v>
      </c>
      <c r="E181" s="66">
        <f>Source!BZ46</f>
        <v>90</v>
      </c>
      <c r="F181" s="66"/>
      <c r="G181" s="66">
        <f>Source!AT46</f>
        <v>90</v>
      </c>
      <c r="H181" s="68"/>
      <c r="I181" s="67"/>
      <c r="J181" s="68"/>
      <c r="K181" s="67"/>
      <c r="L181" s="68">
        <f>SUM(AZ168:AZ183)</f>
        <v>1824.84</v>
      </c>
    </row>
    <row r="182" spans="1:82" ht="28.5" x14ac:dyDescent="0.2">
      <c r="A182" s="72"/>
      <c r="B182" s="72" t="s">
        <v>53</v>
      </c>
      <c r="C182" s="72" t="s">
        <v>787</v>
      </c>
      <c r="D182" s="73" t="s">
        <v>38</v>
      </c>
      <c r="E182" s="74">
        <f>Source!CA46</f>
        <v>46</v>
      </c>
      <c r="F182" s="74"/>
      <c r="G182" s="74">
        <f>Source!AU46</f>
        <v>46</v>
      </c>
      <c r="H182" s="75"/>
      <c r="I182" s="76"/>
      <c r="J182" s="75"/>
      <c r="K182" s="76"/>
      <c r="L182" s="75">
        <f>SUM(BA168:BA183)</f>
        <v>932.7</v>
      </c>
    </row>
    <row r="183" spans="1:82" ht="15" x14ac:dyDescent="0.2">
      <c r="C183" s="81" t="s">
        <v>780</v>
      </c>
      <c r="D183" s="81"/>
      <c r="E183" s="81"/>
      <c r="F183" s="81"/>
      <c r="G183" s="81"/>
      <c r="H183" s="81"/>
      <c r="I183" s="82">
        <f>K183/E168</f>
        <v>4898.07</v>
      </c>
      <c r="J183" s="82"/>
      <c r="K183" s="82">
        <f>L170+L172+L181+L182+SUM(L179:L179)</f>
        <v>4898.07</v>
      </c>
      <c r="L183" s="82"/>
      <c r="AD183">
        <f>ROUND((Source!AT46/100)*((ROUND(SUMIF(SmtRes!AQ45:'SmtRes'!AQ51,"=1",SmtRes!AD45:'SmtRes'!AD51)*Source!I46, 2)+ROUND(SUMIF(SmtRes!AQ45:'SmtRes'!AQ51,"=1",SmtRes!AC45:'SmtRes'!AC51)*Source!I46, 2))), 2)</f>
        <v>460.82</v>
      </c>
      <c r="AE183">
        <f>ROUND((Source!AU46/100)*((ROUND(SUMIF(SmtRes!AQ45:'SmtRes'!AQ51,"=1",SmtRes!AD45:'SmtRes'!AD51)*Source!I46, 2)+ROUND(SUMIF(SmtRes!AQ45:'SmtRes'!AQ51,"=1",SmtRes!AC45:'SmtRes'!AC51)*Source!I46, 2))), 2)</f>
        <v>235.53</v>
      </c>
      <c r="AN183" s="77">
        <f>L170+L172+L181+L182</f>
        <v>4864.28</v>
      </c>
      <c r="AO183">
        <f>0</f>
        <v>0</v>
      </c>
      <c r="AQ183" t="s">
        <v>781</v>
      </c>
      <c r="AR183" s="77">
        <f>L170</f>
        <v>2027.6</v>
      </c>
      <c r="AT183">
        <f>0</f>
        <v>0</v>
      </c>
      <c r="AV183" t="s">
        <v>781</v>
      </c>
      <c r="AW183" s="77">
        <f>L172</f>
        <v>79.14</v>
      </c>
      <c r="AZ183">
        <f>Source!X46</f>
        <v>1824.84</v>
      </c>
      <c r="BA183">
        <f>Source!Y46</f>
        <v>932.7</v>
      </c>
      <c r="CD183">
        <v>2</v>
      </c>
    </row>
    <row r="184" spans="1:82" ht="42.75" x14ac:dyDescent="0.2">
      <c r="A184" s="84" t="s">
        <v>92</v>
      </c>
      <c r="B184" s="85" t="str">
        <f>Source!F48</f>
        <v>ТЦ_61.2.07.02_77_7725778376_03.09.2024_02</v>
      </c>
      <c r="C184" s="85" t="s">
        <v>806</v>
      </c>
      <c r="D184" s="86" t="str">
        <f>Source!H48</f>
        <v>шт.</v>
      </c>
      <c r="E184" s="87">
        <f>Source!K48</f>
        <v>1</v>
      </c>
      <c r="F184" s="87"/>
      <c r="G184" s="87">
        <f>Source!I48</f>
        <v>1</v>
      </c>
      <c r="H184" s="88"/>
      <c r="I184" s="89"/>
      <c r="J184" s="88">
        <f>Source!AL48</f>
        <v>2608.5100000000002</v>
      </c>
      <c r="K184" s="89"/>
      <c r="L184" s="88">
        <f>Source!HH48</f>
        <v>2608.5100000000002</v>
      </c>
    </row>
    <row r="185" spans="1:82" ht="15" x14ac:dyDescent="0.2">
      <c r="A185" s="83"/>
      <c r="B185" s="83"/>
      <c r="C185" s="90" t="s">
        <v>780</v>
      </c>
      <c r="D185" s="90"/>
      <c r="E185" s="90"/>
      <c r="F185" s="90"/>
      <c r="G185" s="90"/>
      <c r="H185" s="90"/>
      <c r="I185" s="91">
        <f>K185/E184</f>
        <v>2608.5100000000002</v>
      </c>
      <c r="J185" s="91"/>
      <c r="K185" s="91">
        <f>L184</f>
        <v>2608.5100000000002</v>
      </c>
      <c r="L185" s="91"/>
      <c r="AD185">
        <f>ROUND((Source!AT48/100)*((ROUND(ROUND(Source!AO48,2)*Source!I48, 2)+ROUND(ROUND(Source!AN48,2)*Source!I48, 2))), 2)</f>
        <v>0</v>
      </c>
      <c r="AE185">
        <f>ROUND((Source!AU48/100)*((ROUND(ROUND(Source!AO48,2)*Source!I48, 2)+ROUND(ROUND(Source!AN48,2)*Source!I48, 2))), 2)</f>
        <v>0</v>
      </c>
      <c r="AN185" s="77">
        <f>L184</f>
        <v>2608.5100000000002</v>
      </c>
      <c r="AO185">
        <f>0</f>
        <v>0</v>
      </c>
      <c r="AQ185" t="s">
        <v>781</v>
      </c>
      <c r="AR185">
        <f>0</f>
        <v>0</v>
      </c>
      <c r="AT185">
        <f>0</f>
        <v>0</v>
      </c>
      <c r="AV185" t="s">
        <v>781</v>
      </c>
      <c r="AW185" s="77">
        <f>L184</f>
        <v>2608.5100000000002</v>
      </c>
      <c r="AY185" s="77">
        <f>L184</f>
        <v>2608.5100000000002</v>
      </c>
      <c r="AZ185">
        <f>Source!X48</f>
        <v>0</v>
      </c>
      <c r="BA185">
        <f>Source!Y48</f>
        <v>0</v>
      </c>
      <c r="BK185" s="77">
        <f>L184</f>
        <v>2608.5100000000002</v>
      </c>
      <c r="CD185">
        <v>3</v>
      </c>
    </row>
    <row r="186" spans="1:82" ht="93.75" x14ac:dyDescent="0.2">
      <c r="A186" s="62" t="s">
        <v>94</v>
      </c>
      <c r="B186" s="64" t="s">
        <v>793</v>
      </c>
      <c r="C186" s="64" t="s">
        <v>794</v>
      </c>
      <c r="D186" s="65" t="str">
        <f>Source!H49</f>
        <v>ШТ</v>
      </c>
      <c r="E186" s="66">
        <f>Source!K49</f>
        <v>4</v>
      </c>
      <c r="F186" s="66"/>
      <c r="G186" s="66">
        <f>Source!I49</f>
        <v>4</v>
      </c>
      <c r="H186" s="68"/>
      <c r="I186" s="67"/>
      <c r="J186" s="68"/>
      <c r="K186" s="67"/>
      <c r="L186" s="68"/>
    </row>
    <row r="187" spans="1:82" ht="165.75" x14ac:dyDescent="0.2">
      <c r="B187" s="69" t="str">
        <f>Source!EO49</f>
        <v>Поправка: 421/пр_2020_прил.10_т.1_п.4_гр.4</v>
      </c>
      <c r="C187" s="69" t="str">
        <f>Source!CN49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8" spans="1:82" ht="15" x14ac:dyDescent="0.2">
      <c r="A188" s="63"/>
      <c r="B188" s="66">
        <v>1</v>
      </c>
      <c r="C188" s="63" t="s">
        <v>769</v>
      </c>
      <c r="D188" s="65" t="s">
        <v>490</v>
      </c>
      <c r="E188" s="70"/>
      <c r="F188" s="66"/>
      <c r="G188" s="70">
        <f>Source!U49</f>
        <v>23.04</v>
      </c>
      <c r="H188" s="66"/>
      <c r="I188" s="66"/>
      <c r="J188" s="66"/>
      <c r="K188" s="66"/>
      <c r="L188" s="71">
        <f>SUM(L189:L189)-SUMIF(CE189:CE189, 1, L189:L189)</f>
        <v>11469.31</v>
      </c>
    </row>
    <row r="189" spans="1:82" ht="28.5" x14ac:dyDescent="0.2">
      <c r="A189" s="64"/>
      <c r="B189" s="64" t="s">
        <v>553</v>
      </c>
      <c r="C189" s="64" t="s">
        <v>554</v>
      </c>
      <c r="D189" s="65" t="s">
        <v>490</v>
      </c>
      <c r="E189" s="66">
        <v>4.8</v>
      </c>
      <c r="F189" s="66">
        <f>ROUND(1.2,7)</f>
        <v>1.2</v>
      </c>
      <c r="G189" s="66">
        <f>SmtRes!CX52</f>
        <v>23.04</v>
      </c>
      <c r="H189" s="68"/>
      <c r="I189" s="67"/>
      <c r="J189" s="68">
        <f>SmtRes!CZ52</f>
        <v>497.8</v>
      </c>
      <c r="K189" s="67"/>
      <c r="L189" s="68">
        <f>SmtRes!DI52</f>
        <v>11469.31</v>
      </c>
    </row>
    <row r="190" spans="1:82" ht="15" x14ac:dyDescent="0.2">
      <c r="A190" s="63"/>
      <c r="B190" s="66">
        <v>4</v>
      </c>
      <c r="C190" s="63" t="s">
        <v>774</v>
      </c>
      <c r="D190" s="65"/>
      <c r="E190" s="70"/>
      <c r="F190" s="66"/>
      <c r="G190" s="70"/>
      <c r="H190" s="66"/>
      <c r="I190" s="66"/>
      <c r="J190" s="66"/>
      <c r="K190" s="66"/>
      <c r="L190" s="71">
        <f>SUM(L191:L194)-SUMIF(CE191:CE194, 1, L191:L194)</f>
        <v>359.6</v>
      </c>
    </row>
    <row r="191" spans="1:82" ht="14.25" x14ac:dyDescent="0.2">
      <c r="A191" s="64"/>
      <c r="B191" s="64" t="s">
        <v>522</v>
      </c>
      <c r="C191" s="64" t="s">
        <v>524</v>
      </c>
      <c r="D191" s="65" t="s">
        <v>353</v>
      </c>
      <c r="E191" s="66">
        <v>3.0000000000000001E-3</v>
      </c>
      <c r="F191" s="66"/>
      <c r="G191" s="66">
        <f>SmtRes!CX53</f>
        <v>1.2E-2</v>
      </c>
      <c r="H191" s="68">
        <f>SmtRes!CZ53</f>
        <v>284.14999999999998</v>
      </c>
      <c r="I191" s="67">
        <f>SmtRes!AI53</f>
        <v>1.17</v>
      </c>
      <c r="J191" s="68">
        <f>ROUND(H191*I191, 2)</f>
        <v>332.46</v>
      </c>
      <c r="K191" s="67"/>
      <c r="L191" s="68">
        <f>SmtRes!DF53</f>
        <v>3.99</v>
      </c>
    </row>
    <row r="192" spans="1:82" ht="14.25" x14ac:dyDescent="0.2">
      <c r="A192" s="64"/>
      <c r="B192" s="64" t="s">
        <v>525</v>
      </c>
      <c r="C192" s="64" t="s">
        <v>527</v>
      </c>
      <c r="D192" s="65" t="s">
        <v>528</v>
      </c>
      <c r="E192" s="66">
        <v>8.3199999999999996E-2</v>
      </c>
      <c r="F192" s="66"/>
      <c r="G192" s="66">
        <f>SmtRes!CX54</f>
        <v>0.33279999999999998</v>
      </c>
      <c r="H192" s="68"/>
      <c r="I192" s="67"/>
      <c r="J192" s="68">
        <f>SmtRes!CZ54</f>
        <v>5.55</v>
      </c>
      <c r="K192" s="67"/>
      <c r="L192" s="68">
        <f>SmtRes!DF54</f>
        <v>1.85</v>
      </c>
    </row>
    <row r="193" spans="1:82" ht="42.75" x14ac:dyDescent="0.2">
      <c r="A193" s="64"/>
      <c r="B193" s="64" t="s">
        <v>529</v>
      </c>
      <c r="C193" s="64" t="s">
        <v>531</v>
      </c>
      <c r="D193" s="65" t="s">
        <v>228</v>
      </c>
      <c r="E193" s="66">
        <v>0.04</v>
      </c>
      <c r="F193" s="66"/>
      <c r="G193" s="66">
        <f>SmtRes!CX55</f>
        <v>0.16</v>
      </c>
      <c r="H193" s="68">
        <f>SmtRes!CZ55</f>
        <v>978.09</v>
      </c>
      <c r="I193" s="67">
        <f>SmtRes!AI55</f>
        <v>1.1499999999999999</v>
      </c>
      <c r="J193" s="68">
        <f>ROUND(H193*I193, 2)</f>
        <v>1124.8</v>
      </c>
      <c r="K193" s="67"/>
      <c r="L193" s="68">
        <f>SmtRes!DF55</f>
        <v>179.97</v>
      </c>
    </row>
    <row r="194" spans="1:82" ht="28.5" x14ac:dyDescent="0.2">
      <c r="A194" s="64"/>
      <c r="B194" s="64" t="s">
        <v>536</v>
      </c>
      <c r="C194" s="72" t="s">
        <v>538</v>
      </c>
      <c r="D194" s="73" t="s">
        <v>353</v>
      </c>
      <c r="E194" s="74">
        <v>0.03</v>
      </c>
      <c r="F194" s="74"/>
      <c r="G194" s="74">
        <f>SmtRes!CX56</f>
        <v>0.12</v>
      </c>
      <c r="H194" s="75">
        <f>SmtRes!CZ56</f>
        <v>899.56</v>
      </c>
      <c r="I194" s="76">
        <f>SmtRes!AI56</f>
        <v>1.61</v>
      </c>
      <c r="J194" s="75">
        <f>ROUND(H194*I194, 2)</f>
        <v>1448.29</v>
      </c>
      <c r="K194" s="76"/>
      <c r="L194" s="75">
        <f>SmtRes!DF56</f>
        <v>173.79</v>
      </c>
    </row>
    <row r="195" spans="1:82" ht="15" x14ac:dyDescent="0.2">
      <c r="A195" s="64"/>
      <c r="B195" s="64"/>
      <c r="C195" s="79" t="s">
        <v>775</v>
      </c>
      <c r="D195" s="65"/>
      <c r="E195" s="66"/>
      <c r="F195" s="66"/>
      <c r="G195" s="66"/>
      <c r="H195" s="68"/>
      <c r="I195" s="67"/>
      <c r="J195" s="68"/>
      <c r="K195" s="67"/>
      <c r="L195" s="68">
        <f>L188+L190</f>
        <v>11828.91</v>
      </c>
    </row>
    <row r="196" spans="1:82" ht="57" x14ac:dyDescent="0.2">
      <c r="A196" s="62" t="s">
        <v>807</v>
      </c>
      <c r="B196" s="64" t="str">
        <f>Source!F50</f>
        <v>421/пр_2020_п.75_пп.а</v>
      </c>
      <c r="C196" s="64" t="str">
        <f>Source!G50</f>
        <v>Сметная стоимость вспомогательных ненормируемых материальных ресурсов, не учтенная в сметной норме, 2%</v>
      </c>
      <c r="D196" s="65" t="str">
        <f>Source!H50</f>
        <v>%</v>
      </c>
      <c r="E196" s="66">
        <f>SmtRes!AT57</f>
        <v>2</v>
      </c>
      <c r="F196" s="66"/>
      <c r="G196" s="66">
        <f>Source!I50</f>
        <v>2</v>
      </c>
      <c r="H196" s="68"/>
      <c r="I196" s="67"/>
      <c r="J196" s="68"/>
      <c r="K196" s="67"/>
      <c r="L196" s="68">
        <f>Source!P50</f>
        <v>191.16</v>
      </c>
      <c r="AD196">
        <f>ROUND((Source!AT50/100)*((ROUND(0*Source!I50, 2)+ROUND(0*Source!I50, 2))), 2)</f>
        <v>0</v>
      </c>
      <c r="AE196">
        <f>ROUND((Source!AU50/100)*((ROUND(0*Source!I50, 2)+ROUND(0*Source!I50, 2))), 2)</f>
        <v>0</v>
      </c>
      <c r="AN196">
        <f>L196</f>
        <v>191.16</v>
      </c>
      <c r="AW196">
        <f>L196</f>
        <v>191.16</v>
      </c>
      <c r="AZ196">
        <f>Source!X50</f>
        <v>0</v>
      </c>
      <c r="BA196">
        <f>Source!Y50</f>
        <v>0</v>
      </c>
      <c r="CD196">
        <v>2</v>
      </c>
    </row>
    <row r="197" spans="1:82" ht="14.25" x14ac:dyDescent="0.2">
      <c r="A197" s="64"/>
      <c r="B197" s="64"/>
      <c r="C197" s="64" t="s">
        <v>777</v>
      </c>
      <c r="D197" s="65"/>
      <c r="E197" s="66"/>
      <c r="F197" s="66"/>
      <c r="G197" s="66"/>
      <c r="H197" s="68"/>
      <c r="I197" s="67"/>
      <c r="J197" s="68"/>
      <c r="K197" s="67"/>
      <c r="L197" s="68">
        <f>SUM(AR186:AR200)+SUM(AS186:AS200)+SUM(AT186:AT200)+SUM(AU186:AU200)+SUM(AV186:AV200)</f>
        <v>11469.31</v>
      </c>
    </row>
    <row r="198" spans="1:82" ht="28.5" x14ac:dyDescent="0.2">
      <c r="A198" s="64"/>
      <c r="B198" s="64" t="s">
        <v>52</v>
      </c>
      <c r="C198" s="64" t="s">
        <v>786</v>
      </c>
      <c r="D198" s="65" t="s">
        <v>38</v>
      </c>
      <c r="E198" s="66">
        <f>Source!BZ49</f>
        <v>90</v>
      </c>
      <c r="F198" s="66"/>
      <c r="G198" s="66">
        <f>Source!AT49</f>
        <v>90</v>
      </c>
      <c r="H198" s="68"/>
      <c r="I198" s="67"/>
      <c r="J198" s="68"/>
      <c r="K198" s="67"/>
      <c r="L198" s="68">
        <f>SUM(AZ186:AZ200)</f>
        <v>10322.379999999999</v>
      </c>
    </row>
    <row r="199" spans="1:82" ht="28.5" x14ac:dyDescent="0.2">
      <c r="A199" s="72"/>
      <c r="B199" s="72" t="s">
        <v>53</v>
      </c>
      <c r="C199" s="72" t="s">
        <v>787</v>
      </c>
      <c r="D199" s="73" t="s">
        <v>38</v>
      </c>
      <c r="E199" s="74">
        <f>Source!CA49</f>
        <v>46</v>
      </c>
      <c r="F199" s="74"/>
      <c r="G199" s="74">
        <f>Source!AU49</f>
        <v>46</v>
      </c>
      <c r="H199" s="75"/>
      <c r="I199" s="76"/>
      <c r="J199" s="75"/>
      <c r="K199" s="76"/>
      <c r="L199" s="75">
        <f>SUM(BA186:BA200)</f>
        <v>5275.88</v>
      </c>
    </row>
    <row r="200" spans="1:82" ht="15" x14ac:dyDescent="0.2">
      <c r="C200" s="81" t="s">
        <v>780</v>
      </c>
      <c r="D200" s="81"/>
      <c r="E200" s="81"/>
      <c r="F200" s="81"/>
      <c r="G200" s="81"/>
      <c r="H200" s="81"/>
      <c r="I200" s="82">
        <f>K200/E186</f>
        <v>6904.5825000000004</v>
      </c>
      <c r="J200" s="82"/>
      <c r="K200" s="82">
        <f>L188+L190+L198+L199+SUM(L196:L196)</f>
        <v>27618.33</v>
      </c>
      <c r="L200" s="82"/>
      <c r="AD200">
        <f>ROUND((Source!AT49/100)*((ROUND(SUMIF(SmtRes!AQ52:'SmtRes'!AQ57,"=1",SmtRes!AD52:'SmtRes'!AD57)*Source!I49, 2)+ROUND(SUMIF(SmtRes!AQ52:'SmtRes'!AQ57,"=1",SmtRes!AC52:'SmtRes'!AC57)*Source!I49, 2))), 2)</f>
        <v>1792.08</v>
      </c>
      <c r="AE200">
        <f>ROUND((Source!AU49/100)*((ROUND(SUMIF(SmtRes!AQ52:'SmtRes'!AQ57,"=1",SmtRes!AD52:'SmtRes'!AD57)*Source!I49, 2)+ROUND(SUMIF(SmtRes!AQ52:'SmtRes'!AQ57,"=1",SmtRes!AC52:'SmtRes'!AC57)*Source!I49, 2))), 2)</f>
        <v>915.95</v>
      </c>
      <c r="AN200" s="77">
        <f>L188+L190+L198+L199</f>
        <v>27427.170000000002</v>
      </c>
      <c r="AO200">
        <f>0</f>
        <v>0</v>
      </c>
      <c r="AQ200" t="s">
        <v>781</v>
      </c>
      <c r="AR200" s="77">
        <f>L188</f>
        <v>11469.31</v>
      </c>
      <c r="AT200">
        <f>0</f>
        <v>0</v>
      </c>
      <c r="AV200" t="s">
        <v>781</v>
      </c>
      <c r="AW200" s="77">
        <f>L190</f>
        <v>359.6</v>
      </c>
      <c r="AZ200">
        <f>Source!X49</f>
        <v>10322.379999999999</v>
      </c>
      <c r="BA200">
        <f>Source!Y49</f>
        <v>5275.88</v>
      </c>
      <c r="CD200">
        <v>2</v>
      </c>
    </row>
    <row r="201" spans="1:82" ht="42.75" x14ac:dyDescent="0.2">
      <c r="A201" s="84" t="s">
        <v>96</v>
      </c>
      <c r="B201" s="85" t="str">
        <f>Source!F51</f>
        <v>ТЦ_61.2.07.02_77_7725778376_03.09.2024_02</v>
      </c>
      <c r="C201" s="85" t="s">
        <v>808</v>
      </c>
      <c r="D201" s="86" t="str">
        <f>Source!H51</f>
        <v>шт.</v>
      </c>
      <c r="E201" s="87">
        <f>Source!K51</f>
        <v>4</v>
      </c>
      <c r="F201" s="87"/>
      <c r="G201" s="87">
        <f>Source!I51</f>
        <v>4</v>
      </c>
      <c r="H201" s="88"/>
      <c r="I201" s="89"/>
      <c r="J201" s="88">
        <f>Source!AL51</f>
        <v>3055.85</v>
      </c>
      <c r="K201" s="89"/>
      <c r="L201" s="88">
        <f>Source!HH51</f>
        <v>12223.4</v>
      </c>
    </row>
    <row r="202" spans="1:82" ht="15" x14ac:dyDescent="0.2">
      <c r="A202" s="83"/>
      <c r="B202" s="83"/>
      <c r="C202" s="90" t="s">
        <v>780</v>
      </c>
      <c r="D202" s="90"/>
      <c r="E202" s="90"/>
      <c r="F202" s="90"/>
      <c r="G202" s="90"/>
      <c r="H202" s="90"/>
      <c r="I202" s="91">
        <f>K202/E201</f>
        <v>3055.85</v>
      </c>
      <c r="J202" s="91"/>
      <c r="K202" s="91">
        <f>L201</f>
        <v>12223.4</v>
      </c>
      <c r="L202" s="91"/>
      <c r="AD202">
        <f>ROUND((Source!AT51/100)*((ROUND(ROUND(Source!AO51,2)*Source!I51, 2)+ROUND(ROUND(Source!AN51,2)*Source!I51, 2))), 2)</f>
        <v>0</v>
      </c>
      <c r="AE202">
        <f>ROUND((Source!AU51/100)*((ROUND(ROUND(Source!AO51,2)*Source!I51, 2)+ROUND(ROUND(Source!AN51,2)*Source!I51, 2))), 2)</f>
        <v>0</v>
      </c>
      <c r="AN202" s="77">
        <f>L201</f>
        <v>12223.4</v>
      </c>
      <c r="AO202">
        <f>0</f>
        <v>0</v>
      </c>
      <c r="AQ202" t="s">
        <v>781</v>
      </c>
      <c r="AR202">
        <f>0</f>
        <v>0</v>
      </c>
      <c r="AT202">
        <f>0</f>
        <v>0</v>
      </c>
      <c r="AV202" t="s">
        <v>781</v>
      </c>
      <c r="AW202" s="77">
        <f>L201</f>
        <v>12223.4</v>
      </c>
      <c r="AY202" s="77">
        <f>L201</f>
        <v>12223.4</v>
      </c>
      <c r="AZ202">
        <f>Source!X51</f>
        <v>0</v>
      </c>
      <c r="BA202">
        <f>Source!Y51</f>
        <v>0</v>
      </c>
      <c r="BK202" s="77">
        <f>L201</f>
        <v>12223.4</v>
      </c>
      <c r="CD202">
        <v>3</v>
      </c>
    </row>
    <row r="204" spans="1:82" ht="15" x14ac:dyDescent="0.2">
      <c r="A204" s="94"/>
      <c r="B204" s="95"/>
      <c r="C204" s="96" t="s">
        <v>809</v>
      </c>
      <c r="D204" s="96"/>
      <c r="E204" s="96"/>
      <c r="F204" s="96"/>
      <c r="G204" s="96"/>
      <c r="H204" s="96"/>
      <c r="I204" s="71"/>
      <c r="J204" s="94"/>
      <c r="K204" s="97"/>
      <c r="L204" s="71">
        <f>L206+L207+L213+L217</f>
        <v>26594.050000000003</v>
      </c>
    </row>
    <row r="205" spans="1:82" ht="14.25" x14ac:dyDescent="0.2">
      <c r="A205" s="80"/>
      <c r="B205" s="92"/>
      <c r="C205" s="98" t="s">
        <v>810</v>
      </c>
      <c r="D205" s="93"/>
      <c r="E205" s="93"/>
      <c r="F205" s="93"/>
      <c r="G205" s="93"/>
      <c r="H205" s="93"/>
      <c r="I205" s="68"/>
      <c r="J205" s="80"/>
      <c r="K205" s="66"/>
      <c r="L205" s="68"/>
    </row>
    <row r="206" spans="1:82" ht="14.25" x14ac:dyDescent="0.2">
      <c r="A206" s="80"/>
      <c r="B206" s="92"/>
      <c r="C206" s="93" t="s">
        <v>811</v>
      </c>
      <c r="D206" s="93"/>
      <c r="E206" s="93"/>
      <c r="F206" s="93"/>
      <c r="G206" s="93"/>
      <c r="H206" s="93"/>
      <c r="I206" s="68"/>
      <c r="J206" s="80"/>
      <c r="K206" s="66"/>
      <c r="L206" s="68">
        <f>SUM(AR53:AR202)</f>
        <v>24746.01</v>
      </c>
    </row>
    <row r="207" spans="1:82" ht="14.25" hidden="1" x14ac:dyDescent="0.2">
      <c r="A207" s="80"/>
      <c r="B207" s="92"/>
      <c r="C207" s="93" t="s">
        <v>812</v>
      </c>
      <c r="D207" s="93"/>
      <c r="E207" s="93"/>
      <c r="F207" s="93"/>
      <c r="G207" s="93"/>
      <c r="H207" s="93"/>
      <c r="I207" s="68"/>
      <c r="J207" s="80"/>
      <c r="K207" s="66"/>
      <c r="L207" s="68">
        <f>L209+L212+L211</f>
        <v>447.27</v>
      </c>
    </row>
    <row r="208" spans="1:82" ht="14.25" hidden="1" x14ac:dyDescent="0.2">
      <c r="A208" s="80"/>
      <c r="B208" s="92"/>
      <c r="C208" s="98" t="s">
        <v>813</v>
      </c>
      <c r="D208" s="93"/>
      <c r="E208" s="93"/>
      <c r="F208" s="93"/>
      <c r="G208" s="93"/>
      <c r="H208" s="93"/>
      <c r="I208" s="68"/>
      <c r="J208" s="80"/>
      <c r="K208" s="66"/>
      <c r="L208" s="68"/>
    </row>
    <row r="209" spans="1:12" ht="14.25" x14ac:dyDescent="0.2">
      <c r="A209" s="80"/>
      <c r="B209" s="92"/>
      <c r="C209" s="93" t="s">
        <v>812</v>
      </c>
      <c r="D209" s="93"/>
      <c r="E209" s="93"/>
      <c r="F209" s="93"/>
      <c r="G209" s="93"/>
      <c r="H209" s="93"/>
      <c r="I209" s="68"/>
      <c r="J209" s="80"/>
      <c r="K209" s="66"/>
      <c r="L209" s="68">
        <f>SUM(AO53:AO202)</f>
        <v>258.25</v>
      </c>
    </row>
    <row r="210" spans="1:12" ht="14.25" hidden="1" x14ac:dyDescent="0.2">
      <c r="A210" s="80"/>
      <c r="B210" s="92"/>
      <c r="C210" s="98" t="s">
        <v>814</v>
      </c>
      <c r="D210" s="93"/>
      <c r="E210" s="93"/>
      <c r="F210" s="93"/>
      <c r="G210" s="93"/>
      <c r="H210" s="93"/>
      <c r="I210" s="68"/>
      <c r="J210" s="80"/>
      <c r="K210" s="66"/>
      <c r="L210" s="68"/>
    </row>
    <row r="211" spans="1:12" ht="14.25" x14ac:dyDescent="0.2">
      <c r="A211" s="80"/>
      <c r="B211" s="92"/>
      <c r="C211" s="93" t="s">
        <v>834</v>
      </c>
      <c r="D211" s="93"/>
      <c r="E211" s="93"/>
      <c r="F211" s="93"/>
      <c r="G211" s="93"/>
      <c r="H211" s="93"/>
      <c r="I211" s="68"/>
      <c r="J211" s="80"/>
      <c r="K211" s="66"/>
      <c r="L211" s="68">
        <f>SUM(AT53:AT202)</f>
        <v>189.01999999999998</v>
      </c>
    </row>
    <row r="212" spans="1:12" ht="14.25" hidden="1" x14ac:dyDescent="0.2">
      <c r="A212" s="80"/>
      <c r="B212" s="92"/>
      <c r="C212" s="93" t="s">
        <v>815</v>
      </c>
      <c r="D212" s="93"/>
      <c r="E212" s="93"/>
      <c r="F212" s="93"/>
      <c r="G212" s="93"/>
      <c r="H212" s="93"/>
      <c r="I212" s="68"/>
      <c r="J212" s="80"/>
      <c r="K212" s="66"/>
      <c r="L212" s="68">
        <f>SUM(AV53:AV202)</f>
        <v>0</v>
      </c>
    </row>
    <row r="213" spans="1:12" ht="14.25" x14ac:dyDescent="0.2">
      <c r="A213" s="80"/>
      <c r="B213" s="92"/>
      <c r="C213" s="93" t="s">
        <v>816</v>
      </c>
      <c r="D213" s="93"/>
      <c r="E213" s="93"/>
      <c r="F213" s="93"/>
      <c r="G213" s="93"/>
      <c r="H213" s="93"/>
      <c r="I213" s="68"/>
      <c r="J213" s="80"/>
      <c r="K213" s="66"/>
      <c r="L213" s="68">
        <f>L215+L216</f>
        <v>1400.7700000000041</v>
      </c>
    </row>
    <row r="214" spans="1:12" ht="14.25" x14ac:dyDescent="0.2">
      <c r="A214" s="80"/>
      <c r="B214" s="92"/>
      <c r="C214" s="98" t="s">
        <v>813</v>
      </c>
      <c r="D214" s="93"/>
      <c r="E214" s="93"/>
      <c r="F214" s="93"/>
      <c r="G214" s="93"/>
      <c r="H214" s="93"/>
      <c r="I214" s="68"/>
      <c r="J214" s="80"/>
      <c r="K214" s="66"/>
      <c r="L214" s="68"/>
    </row>
    <row r="215" spans="1:12" ht="14.25" x14ac:dyDescent="0.2">
      <c r="A215" s="80"/>
      <c r="B215" s="92"/>
      <c r="C215" s="93" t="s">
        <v>817</v>
      </c>
      <c r="D215" s="93"/>
      <c r="E215" s="93"/>
      <c r="F215" s="93"/>
      <c r="G215" s="93"/>
      <c r="H215" s="93"/>
      <c r="I215" s="68"/>
      <c r="J215" s="80"/>
      <c r="K215" s="66"/>
      <c r="L215" s="68">
        <f>SUM(AW53:AW202)-SUM(BK53:BK202)</f>
        <v>1400.7700000000041</v>
      </c>
    </row>
    <row r="216" spans="1:12" ht="14.25" hidden="1" x14ac:dyDescent="0.2">
      <c r="A216" s="80"/>
      <c r="B216" s="92"/>
      <c r="C216" s="93" t="s">
        <v>818</v>
      </c>
      <c r="D216" s="93"/>
      <c r="E216" s="93"/>
      <c r="F216" s="93"/>
      <c r="G216" s="93"/>
      <c r="H216" s="93"/>
      <c r="I216" s="68"/>
      <c r="J216" s="80"/>
      <c r="K216" s="66"/>
      <c r="L216" s="68">
        <f>SUM(BC53:BC202)</f>
        <v>0</v>
      </c>
    </row>
    <row r="217" spans="1:12" ht="14.25" hidden="1" x14ac:dyDescent="0.2">
      <c r="A217" s="80"/>
      <c r="B217" s="92"/>
      <c r="C217" s="93" t="s">
        <v>819</v>
      </c>
      <c r="D217" s="93"/>
      <c r="E217" s="93"/>
      <c r="F217" s="93"/>
      <c r="G217" s="93"/>
      <c r="H217" s="93"/>
      <c r="I217" s="68"/>
      <c r="J217" s="80"/>
      <c r="K217" s="66"/>
      <c r="L217" s="68">
        <f>SUM(BB53:BB202)</f>
        <v>0</v>
      </c>
    </row>
    <row r="218" spans="1:12" ht="14.25" x14ac:dyDescent="0.2">
      <c r="A218" s="80"/>
      <c r="B218" s="92"/>
      <c r="C218" s="93" t="s">
        <v>820</v>
      </c>
      <c r="D218" s="93"/>
      <c r="E218" s="93"/>
      <c r="F218" s="93"/>
      <c r="G218" s="93"/>
      <c r="H218" s="93"/>
      <c r="I218" s="68"/>
      <c r="J218" s="80"/>
      <c r="K218" s="66"/>
      <c r="L218" s="68">
        <f>SUM(AR53:AR202)+SUM(AT53:AT202)+SUM(AV53:AV202)</f>
        <v>24935.03</v>
      </c>
    </row>
    <row r="219" spans="1:12" ht="14.25" x14ac:dyDescent="0.2">
      <c r="A219" s="80"/>
      <c r="B219" s="92"/>
      <c r="C219" s="93" t="s">
        <v>821</v>
      </c>
      <c r="D219" s="93"/>
      <c r="E219" s="93"/>
      <c r="F219" s="93"/>
      <c r="G219" s="93"/>
      <c r="H219" s="93"/>
      <c r="I219" s="68"/>
      <c r="J219" s="80"/>
      <c r="K219" s="66"/>
      <c r="L219" s="68">
        <f>SUM(AZ53:AZ202)</f>
        <v>22787.010000000002</v>
      </c>
    </row>
    <row r="220" spans="1:12" ht="14.25" x14ac:dyDescent="0.2">
      <c r="A220" s="80"/>
      <c r="B220" s="92"/>
      <c r="C220" s="93" t="s">
        <v>822</v>
      </c>
      <c r="D220" s="93"/>
      <c r="E220" s="93"/>
      <c r="F220" s="93"/>
      <c r="G220" s="93"/>
      <c r="H220" s="93"/>
      <c r="I220" s="68"/>
      <c r="J220" s="80"/>
      <c r="K220" s="66"/>
      <c r="L220" s="68">
        <f>SUM(BA53:BA202)</f>
        <v>11716.89</v>
      </c>
    </row>
    <row r="221" spans="1:12" ht="14.25" x14ac:dyDescent="0.2">
      <c r="A221" s="80"/>
      <c r="B221" s="92"/>
      <c r="C221" s="93" t="s">
        <v>823</v>
      </c>
      <c r="D221" s="93"/>
      <c r="E221" s="93"/>
      <c r="F221" s="93"/>
      <c r="G221" s="93"/>
      <c r="H221" s="93"/>
      <c r="I221" s="68"/>
      <c r="J221" s="80"/>
      <c r="K221" s="66"/>
      <c r="L221" s="68">
        <f>L223+L224</f>
        <v>76664.740000000005</v>
      </c>
    </row>
    <row r="222" spans="1:12" ht="14.25" x14ac:dyDescent="0.2">
      <c r="A222" s="80"/>
      <c r="B222" s="92"/>
      <c r="C222" s="98" t="s">
        <v>810</v>
      </c>
      <c r="D222" s="93"/>
      <c r="E222" s="93"/>
      <c r="F222" s="93"/>
      <c r="G222" s="93"/>
      <c r="H222" s="93"/>
      <c r="I222" s="68"/>
      <c r="J222" s="80"/>
      <c r="K222" s="66"/>
      <c r="L222" s="68"/>
    </row>
    <row r="223" spans="1:12" ht="14.25" x14ac:dyDescent="0.2">
      <c r="A223" s="80"/>
      <c r="B223" s="92"/>
      <c r="C223" s="93" t="s">
        <v>824</v>
      </c>
      <c r="D223" s="93"/>
      <c r="E223" s="93"/>
      <c r="F223" s="93"/>
      <c r="G223" s="93"/>
      <c r="H223" s="93"/>
      <c r="I223" s="68"/>
      <c r="J223" s="80"/>
      <c r="K223" s="66"/>
      <c r="L223" s="68">
        <f>SUM(BK53:BK202)</f>
        <v>76664.740000000005</v>
      </c>
    </row>
    <row r="224" spans="1:12" ht="14.25" hidden="1" x14ac:dyDescent="0.2">
      <c r="A224" s="80"/>
      <c r="B224" s="92"/>
      <c r="C224" s="93" t="s">
        <v>825</v>
      </c>
      <c r="D224" s="93"/>
      <c r="E224" s="93"/>
      <c r="F224" s="93"/>
      <c r="G224" s="93"/>
      <c r="H224" s="93"/>
      <c r="I224" s="68"/>
      <c r="J224" s="80"/>
      <c r="K224" s="66"/>
      <c r="L224" s="68">
        <f>SUM(BD53:BD202)</f>
        <v>0</v>
      </c>
    </row>
    <row r="225" spans="1:12" ht="14.25" hidden="1" x14ac:dyDescent="0.2">
      <c r="A225" s="80"/>
      <c r="B225" s="92"/>
      <c r="C225" s="93" t="s">
        <v>826</v>
      </c>
      <c r="D225" s="93"/>
      <c r="E225" s="93"/>
      <c r="F225" s="93"/>
      <c r="G225" s="93"/>
      <c r="H225" s="93"/>
      <c r="I225" s="68"/>
      <c r="J225" s="80"/>
      <c r="K225" s="66"/>
      <c r="L225" s="68"/>
    </row>
    <row r="226" spans="1:12" ht="14.25" hidden="1" x14ac:dyDescent="0.2">
      <c r="A226" s="80"/>
      <c r="B226" s="92"/>
      <c r="C226" s="93" t="s">
        <v>827</v>
      </c>
      <c r="D226" s="93"/>
      <c r="E226" s="93"/>
      <c r="F226" s="93"/>
      <c r="G226" s="93"/>
      <c r="H226" s="93"/>
      <c r="I226" s="68"/>
      <c r="J226" s="80"/>
      <c r="K226" s="66"/>
      <c r="L226" s="68">
        <f>SUM(BO53:BO202)</f>
        <v>0</v>
      </c>
    </row>
    <row r="227" spans="1:12" ht="15" x14ac:dyDescent="0.2">
      <c r="A227" s="94"/>
      <c r="B227" s="95"/>
      <c r="C227" s="96" t="s">
        <v>828</v>
      </c>
      <c r="D227" s="96"/>
      <c r="E227" s="96"/>
      <c r="F227" s="96"/>
      <c r="G227" s="96"/>
      <c r="H227" s="96"/>
      <c r="I227" s="71"/>
      <c r="J227" s="94"/>
      <c r="K227" s="97"/>
      <c r="L227" s="71">
        <f>L204+L219+L220+L221+L225+L226</f>
        <v>137762.69</v>
      </c>
    </row>
    <row r="228" spans="1:12" ht="14.25" x14ac:dyDescent="0.2">
      <c r="A228" s="80"/>
      <c r="B228" s="92"/>
      <c r="C228" s="98" t="s">
        <v>829</v>
      </c>
      <c r="D228" s="93"/>
      <c r="E228" s="93"/>
      <c r="F228" s="93"/>
      <c r="G228" s="93"/>
      <c r="H228" s="93"/>
      <c r="I228" s="68"/>
      <c r="J228" s="80"/>
      <c r="K228" s="66"/>
      <c r="L228" s="68"/>
    </row>
    <row r="229" spans="1:12" ht="14.25" hidden="1" x14ac:dyDescent="0.2">
      <c r="A229" s="80"/>
      <c r="B229" s="92"/>
      <c r="C229" s="93" t="s">
        <v>830</v>
      </c>
      <c r="D229" s="93"/>
      <c r="E229" s="93"/>
      <c r="F229" s="93"/>
      <c r="G229" s="93"/>
      <c r="H229" s="93"/>
      <c r="I229" s="68"/>
      <c r="J229" s="80"/>
      <c r="K229" s="66"/>
      <c r="L229" s="68">
        <f>SUM(AX53:AX202)</f>
        <v>0</v>
      </c>
    </row>
    <row r="230" spans="1:12" ht="14.25" x14ac:dyDescent="0.2">
      <c r="A230" s="80"/>
      <c r="B230" s="92"/>
      <c r="C230" s="93" t="s">
        <v>831</v>
      </c>
      <c r="D230" s="93"/>
      <c r="E230" s="93"/>
      <c r="F230" s="93"/>
      <c r="G230" s="93"/>
      <c r="H230" s="93"/>
      <c r="I230" s="68"/>
      <c r="J230" s="80"/>
      <c r="K230" s="66"/>
      <c r="L230" s="68">
        <f>SUM(AY53:AY202)</f>
        <v>76664.740000000005</v>
      </c>
    </row>
    <row r="231" spans="1:12" ht="14.25" x14ac:dyDescent="0.2">
      <c r="A231" s="80"/>
      <c r="B231" s="92"/>
      <c r="C231" s="93" t="s">
        <v>832</v>
      </c>
      <c r="D231" s="93"/>
      <c r="E231" s="93"/>
      <c r="F231" s="99"/>
      <c r="G231" s="70">
        <f>Source!F75</f>
        <v>49.847999999999999</v>
      </c>
      <c r="H231" s="80"/>
      <c r="I231" s="80"/>
      <c r="J231" s="80"/>
      <c r="K231" s="80"/>
      <c r="L231" s="80"/>
    </row>
    <row r="232" spans="1:12" ht="14.25" x14ac:dyDescent="0.2">
      <c r="A232" s="80"/>
      <c r="B232" s="92"/>
      <c r="C232" s="93" t="s">
        <v>833</v>
      </c>
      <c r="D232" s="93"/>
      <c r="E232" s="93"/>
      <c r="F232" s="99"/>
      <c r="G232" s="70">
        <f>Source!F76</f>
        <v>0.372</v>
      </c>
      <c r="H232" s="80"/>
      <c r="I232" s="80"/>
      <c r="J232" s="80"/>
      <c r="K232" s="80"/>
      <c r="L232" s="80"/>
    </row>
    <row r="234" spans="1:12" ht="14.25" x14ac:dyDescent="0.2">
      <c r="C234" s="100" t="str">
        <f>Source!H82</f>
        <v>Итого по разделу: Система охранной сигнализации</v>
      </c>
      <c r="D234" s="100"/>
      <c r="E234" s="100"/>
      <c r="F234" s="100"/>
      <c r="G234" s="100"/>
      <c r="H234" s="100"/>
      <c r="I234" s="100"/>
      <c r="J234" s="100"/>
      <c r="K234" s="100"/>
      <c r="L234" s="78">
        <f>IF(Source!Y82=0, "", Source!Y82)</f>
        <v>76769.16</v>
      </c>
    </row>
    <row r="236" spans="1:12" ht="16.5" x14ac:dyDescent="0.2">
      <c r="A236" s="61" t="s">
        <v>835</v>
      </c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</row>
    <row r="237" spans="1:12" ht="108" x14ac:dyDescent="0.2">
      <c r="A237" s="62" t="s">
        <v>155</v>
      </c>
      <c r="B237" s="64" t="s">
        <v>836</v>
      </c>
      <c r="C237" s="64" t="s">
        <v>837</v>
      </c>
      <c r="D237" s="65" t="str">
        <f>Source!H88</f>
        <v>ШТ</v>
      </c>
      <c r="E237" s="66">
        <f>Source!K88</f>
        <v>60</v>
      </c>
      <c r="F237" s="66"/>
      <c r="G237" s="66">
        <f>Source!I88</f>
        <v>60</v>
      </c>
      <c r="H237" s="68"/>
      <c r="I237" s="67"/>
      <c r="J237" s="68"/>
      <c r="K237" s="67"/>
      <c r="L237" s="68"/>
    </row>
    <row r="238" spans="1:12" ht="165.75" x14ac:dyDescent="0.2">
      <c r="B238" s="69" t="str">
        <f>Source!EO88</f>
        <v>Поправка: 421/пр_2020_прил.10_т.1_п.4_гр.4</v>
      </c>
      <c r="C238" s="69" t="str">
        <f>Source!CN88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39" spans="1:12" ht="15" x14ac:dyDescent="0.2">
      <c r="A239" s="63"/>
      <c r="B239" s="66">
        <v>1</v>
      </c>
      <c r="C239" s="63" t="s">
        <v>769</v>
      </c>
      <c r="D239" s="65" t="s">
        <v>490</v>
      </c>
      <c r="E239" s="70"/>
      <c r="F239" s="66"/>
      <c r="G239" s="70">
        <f>Source!U88</f>
        <v>120.96</v>
      </c>
      <c r="H239" s="66"/>
      <c r="I239" s="66"/>
      <c r="J239" s="66"/>
      <c r="K239" s="66"/>
      <c r="L239" s="71">
        <f>SUM(L240:L240)-SUMIF(CE240:CE240, 1, L240:L240)</f>
        <v>57632.6</v>
      </c>
    </row>
    <row r="240" spans="1:12" ht="28.5" x14ac:dyDescent="0.2">
      <c r="A240" s="64"/>
      <c r="B240" s="64" t="s">
        <v>539</v>
      </c>
      <c r="C240" s="64" t="s">
        <v>540</v>
      </c>
      <c r="D240" s="65" t="s">
        <v>490</v>
      </c>
      <c r="E240" s="66">
        <v>1.68</v>
      </c>
      <c r="F240" s="66">
        <f>ROUND(1.2,7)</f>
        <v>1.2</v>
      </c>
      <c r="G240" s="66">
        <f>SmtRes!CX58</f>
        <v>120.96</v>
      </c>
      <c r="H240" s="68"/>
      <c r="I240" s="67"/>
      <c r="J240" s="68">
        <f>SmtRes!CZ58</f>
        <v>476.46</v>
      </c>
      <c r="K240" s="67"/>
      <c r="L240" s="68">
        <f>SmtRes!DI58</f>
        <v>57632.6</v>
      </c>
    </row>
    <row r="241" spans="1:82" ht="15" x14ac:dyDescent="0.2">
      <c r="A241" s="63"/>
      <c r="B241" s="66">
        <v>4</v>
      </c>
      <c r="C241" s="63" t="s">
        <v>774</v>
      </c>
      <c r="D241" s="65"/>
      <c r="E241" s="70"/>
      <c r="F241" s="66"/>
      <c r="G241" s="70"/>
      <c r="H241" s="66"/>
      <c r="I241" s="66"/>
      <c r="J241" s="66"/>
      <c r="K241" s="66"/>
      <c r="L241" s="71">
        <f>SUM(L242:L246)-SUMIF(CE242:CE246, 1, L242:L246)</f>
        <v>2597.16</v>
      </c>
    </row>
    <row r="242" spans="1:82" ht="14.25" x14ac:dyDescent="0.2">
      <c r="A242" s="64"/>
      <c r="B242" s="64" t="s">
        <v>522</v>
      </c>
      <c r="C242" s="64" t="s">
        <v>524</v>
      </c>
      <c r="D242" s="65" t="s">
        <v>353</v>
      </c>
      <c r="E242" s="66">
        <v>5.0000000000000001E-4</v>
      </c>
      <c r="F242" s="66"/>
      <c r="G242" s="66">
        <f>SmtRes!CX59</f>
        <v>0.03</v>
      </c>
      <c r="H242" s="68">
        <f>SmtRes!CZ59</f>
        <v>284.14999999999998</v>
      </c>
      <c r="I242" s="67">
        <f>SmtRes!AI59</f>
        <v>1.17</v>
      </c>
      <c r="J242" s="68">
        <f>ROUND(H242*I242, 2)</f>
        <v>332.46</v>
      </c>
      <c r="K242" s="67"/>
      <c r="L242" s="68">
        <f>SmtRes!DF59</f>
        <v>9.9700000000000006</v>
      </c>
    </row>
    <row r="243" spans="1:82" ht="14.25" x14ac:dyDescent="0.2">
      <c r="A243" s="64"/>
      <c r="B243" s="64" t="s">
        <v>525</v>
      </c>
      <c r="C243" s="64" t="s">
        <v>527</v>
      </c>
      <c r="D243" s="65" t="s">
        <v>528</v>
      </c>
      <c r="E243" s="66">
        <v>8.3199999999999996E-2</v>
      </c>
      <c r="F243" s="66"/>
      <c r="G243" s="66">
        <f>SmtRes!CX60</f>
        <v>4.992</v>
      </c>
      <c r="H243" s="68"/>
      <c r="I243" s="67"/>
      <c r="J243" s="68">
        <f>SmtRes!CZ60</f>
        <v>5.55</v>
      </c>
      <c r="K243" s="67"/>
      <c r="L243" s="68">
        <f>SmtRes!DF60</f>
        <v>27.71</v>
      </c>
    </row>
    <row r="244" spans="1:82" ht="42.75" x14ac:dyDescent="0.2">
      <c r="A244" s="64"/>
      <c r="B244" s="64" t="s">
        <v>529</v>
      </c>
      <c r="C244" s="64" t="s">
        <v>531</v>
      </c>
      <c r="D244" s="65" t="s">
        <v>228</v>
      </c>
      <c r="E244" s="66">
        <v>2.5000000000000001E-2</v>
      </c>
      <c r="F244" s="66"/>
      <c r="G244" s="66">
        <f>SmtRes!CX61</f>
        <v>1.5</v>
      </c>
      <c r="H244" s="68">
        <f>SmtRes!CZ61</f>
        <v>978.09</v>
      </c>
      <c r="I244" s="67">
        <f>SmtRes!AI61</f>
        <v>1.1499999999999999</v>
      </c>
      <c r="J244" s="68">
        <f>ROUND(H244*I244, 2)</f>
        <v>1124.8</v>
      </c>
      <c r="K244" s="67"/>
      <c r="L244" s="68">
        <f>SmtRes!DF61</f>
        <v>1687.2</v>
      </c>
    </row>
    <row r="245" spans="1:82" ht="14.25" x14ac:dyDescent="0.2">
      <c r="A245" s="64"/>
      <c r="B245" s="64" t="s">
        <v>532</v>
      </c>
      <c r="C245" s="64" t="s">
        <v>534</v>
      </c>
      <c r="D245" s="65" t="s">
        <v>535</v>
      </c>
      <c r="E245" s="66">
        <v>1.0000000000000001E-5</v>
      </c>
      <c r="F245" s="66"/>
      <c r="G245" s="66">
        <f>SmtRes!CX62</f>
        <v>5.9999999999999995E-4</v>
      </c>
      <c r="H245" s="68">
        <f>SmtRes!CZ62</f>
        <v>4338.2700000000004</v>
      </c>
      <c r="I245" s="67">
        <f>SmtRes!AI62</f>
        <v>1.27</v>
      </c>
      <c r="J245" s="68">
        <f>ROUND(H245*I245, 2)</f>
        <v>5509.6</v>
      </c>
      <c r="K245" s="67"/>
      <c r="L245" s="68">
        <f>SmtRes!DF62</f>
        <v>3.31</v>
      </c>
    </row>
    <row r="246" spans="1:82" ht="28.5" x14ac:dyDescent="0.2">
      <c r="A246" s="64"/>
      <c r="B246" s="64" t="s">
        <v>536</v>
      </c>
      <c r="C246" s="72" t="s">
        <v>538</v>
      </c>
      <c r="D246" s="73" t="s">
        <v>353</v>
      </c>
      <c r="E246" s="74">
        <v>0.01</v>
      </c>
      <c r="F246" s="74"/>
      <c r="G246" s="74">
        <f>SmtRes!CX63</f>
        <v>0.6</v>
      </c>
      <c r="H246" s="75">
        <f>SmtRes!CZ63</f>
        <v>899.56</v>
      </c>
      <c r="I246" s="76">
        <f>SmtRes!AI63</f>
        <v>1.61</v>
      </c>
      <c r="J246" s="75">
        <f>ROUND(H246*I246, 2)</f>
        <v>1448.29</v>
      </c>
      <c r="K246" s="76"/>
      <c r="L246" s="75">
        <f>SmtRes!DF63</f>
        <v>868.97</v>
      </c>
    </row>
    <row r="247" spans="1:82" ht="15" x14ac:dyDescent="0.2">
      <c r="A247" s="64"/>
      <c r="B247" s="64"/>
      <c r="C247" s="79" t="s">
        <v>775</v>
      </c>
      <c r="D247" s="65"/>
      <c r="E247" s="66"/>
      <c r="F247" s="66"/>
      <c r="G247" s="66"/>
      <c r="H247" s="68"/>
      <c r="I247" s="67"/>
      <c r="J247" s="68"/>
      <c r="K247" s="67"/>
      <c r="L247" s="68">
        <f>L239+L241</f>
        <v>60229.759999999995</v>
      </c>
    </row>
    <row r="248" spans="1:82" ht="57" x14ac:dyDescent="0.2">
      <c r="A248" s="62" t="s">
        <v>838</v>
      </c>
      <c r="B248" s="64" t="str">
        <f>Source!F89</f>
        <v>421/пр_2020_п.75_пп.а</v>
      </c>
      <c r="C248" s="64" t="str">
        <f>Source!G89</f>
        <v>Сметная стоимость вспомогательных ненормируемых материальных ресурсов, не учтенная в сметной норме, 2%</v>
      </c>
      <c r="D248" s="65" t="str">
        <f>Source!H89</f>
        <v>%</v>
      </c>
      <c r="E248" s="66">
        <f>SmtRes!AT64</f>
        <v>2</v>
      </c>
      <c r="F248" s="66"/>
      <c r="G248" s="66">
        <f>Source!I89</f>
        <v>2</v>
      </c>
      <c r="H248" s="68"/>
      <c r="I248" s="67"/>
      <c r="J248" s="68"/>
      <c r="K248" s="67"/>
      <c r="L248" s="68">
        <f>Source!P89</f>
        <v>960.54</v>
      </c>
      <c r="AD248">
        <f>ROUND((Source!AT89/100)*((ROUND(0*Source!I89, 2)+ROUND(0*Source!I89, 2))), 2)</f>
        <v>0</v>
      </c>
      <c r="AE248">
        <f>ROUND((Source!AU89/100)*((ROUND(0*Source!I89, 2)+ROUND(0*Source!I89, 2))), 2)</f>
        <v>0</v>
      </c>
      <c r="AN248">
        <f>L248</f>
        <v>960.54</v>
      </c>
      <c r="AW248">
        <f>L248</f>
        <v>960.54</v>
      </c>
      <c r="AZ248">
        <f>Source!X89</f>
        <v>0</v>
      </c>
      <c r="BA248">
        <f>Source!Y89</f>
        <v>0</v>
      </c>
      <c r="CD248">
        <v>2</v>
      </c>
    </row>
    <row r="249" spans="1:82" ht="14.25" x14ac:dyDescent="0.2">
      <c r="A249" s="64"/>
      <c r="B249" s="64"/>
      <c r="C249" s="64" t="s">
        <v>777</v>
      </c>
      <c r="D249" s="65"/>
      <c r="E249" s="66"/>
      <c r="F249" s="66"/>
      <c r="G249" s="66"/>
      <c r="H249" s="68"/>
      <c r="I249" s="67"/>
      <c r="J249" s="68"/>
      <c r="K249" s="67"/>
      <c r="L249" s="68">
        <f>SUM(AR237:AR252)+SUM(AS237:AS252)+SUM(AT237:AT252)+SUM(AU237:AU252)+SUM(AV237:AV252)</f>
        <v>57632.6</v>
      </c>
    </row>
    <row r="250" spans="1:82" ht="28.5" x14ac:dyDescent="0.2">
      <c r="A250" s="64"/>
      <c r="B250" s="64" t="s">
        <v>52</v>
      </c>
      <c r="C250" s="64" t="s">
        <v>786</v>
      </c>
      <c r="D250" s="65" t="s">
        <v>38</v>
      </c>
      <c r="E250" s="66">
        <f>Source!BZ88</f>
        <v>90</v>
      </c>
      <c r="F250" s="66"/>
      <c r="G250" s="66">
        <f>Source!AT88</f>
        <v>90</v>
      </c>
      <c r="H250" s="68"/>
      <c r="I250" s="67"/>
      <c r="J250" s="68"/>
      <c r="K250" s="67"/>
      <c r="L250" s="68">
        <f>SUM(AZ237:AZ252)</f>
        <v>51869.34</v>
      </c>
    </row>
    <row r="251" spans="1:82" ht="28.5" x14ac:dyDescent="0.2">
      <c r="A251" s="72"/>
      <c r="B251" s="72" t="s">
        <v>53</v>
      </c>
      <c r="C251" s="72" t="s">
        <v>787</v>
      </c>
      <c r="D251" s="73" t="s">
        <v>38</v>
      </c>
      <c r="E251" s="74">
        <f>Source!CA88</f>
        <v>46</v>
      </c>
      <c r="F251" s="74"/>
      <c r="G251" s="74">
        <f>Source!AU88</f>
        <v>46</v>
      </c>
      <c r="H251" s="75"/>
      <c r="I251" s="76"/>
      <c r="J251" s="75"/>
      <c r="K251" s="76"/>
      <c r="L251" s="75">
        <f>SUM(BA237:BA252)</f>
        <v>26511</v>
      </c>
    </row>
    <row r="252" spans="1:82" ht="15" x14ac:dyDescent="0.2">
      <c r="C252" s="81" t="s">
        <v>780</v>
      </c>
      <c r="D252" s="81"/>
      <c r="E252" s="81"/>
      <c r="F252" s="81"/>
      <c r="G252" s="81"/>
      <c r="H252" s="81"/>
      <c r="I252" s="82">
        <f>K252/E237</f>
        <v>2326.1773333333331</v>
      </c>
      <c r="J252" s="82"/>
      <c r="K252" s="82">
        <f>L239+L241+L250+L251+SUM(L248:L248)</f>
        <v>139570.63999999998</v>
      </c>
      <c r="L252" s="82"/>
      <c r="AD252">
        <f>ROUND((Source!AT88/100)*((ROUND(SUMIF(SmtRes!AQ58:'SmtRes'!AQ64,"=1",SmtRes!AD58:'SmtRes'!AD64)*Source!I88, 2)+ROUND(SUMIF(SmtRes!AQ58:'SmtRes'!AQ64,"=1",SmtRes!AC58:'SmtRes'!AC64)*Source!I88, 2))), 2)</f>
        <v>25728.84</v>
      </c>
      <c r="AE252">
        <f>ROUND((Source!AU88/100)*((ROUND(SUMIF(SmtRes!AQ58:'SmtRes'!AQ64,"=1",SmtRes!AD58:'SmtRes'!AD64)*Source!I88, 2)+ROUND(SUMIF(SmtRes!AQ58:'SmtRes'!AQ64,"=1",SmtRes!AC58:'SmtRes'!AC64)*Source!I88, 2))), 2)</f>
        <v>13150.3</v>
      </c>
      <c r="AN252" s="77">
        <f>L239+L241+L250+L251</f>
        <v>138610.09999999998</v>
      </c>
      <c r="AO252">
        <f>0</f>
        <v>0</v>
      </c>
      <c r="AQ252" t="s">
        <v>781</v>
      </c>
      <c r="AR252" s="77">
        <f>L239</f>
        <v>57632.6</v>
      </c>
      <c r="AT252">
        <f>0</f>
        <v>0</v>
      </c>
      <c r="AV252" t="s">
        <v>781</v>
      </c>
      <c r="AW252" s="77">
        <f>L241</f>
        <v>2597.16</v>
      </c>
      <c r="AZ252">
        <f>Source!X88</f>
        <v>51869.34</v>
      </c>
      <c r="BA252">
        <f>Source!Y88</f>
        <v>26511</v>
      </c>
      <c r="CD252">
        <v>2</v>
      </c>
    </row>
    <row r="253" spans="1:82" ht="42.75" x14ac:dyDescent="0.2">
      <c r="A253" s="84" t="s">
        <v>160</v>
      </c>
      <c r="B253" s="85" t="str">
        <f>Source!F90</f>
        <v>ТЦ_62.2.02.01_77_7725778376_03.09.2024_02</v>
      </c>
      <c r="C253" s="85" t="s">
        <v>839</v>
      </c>
      <c r="D253" s="86" t="str">
        <f>Source!H90</f>
        <v>шт.</v>
      </c>
      <c r="E253" s="87">
        <f>Source!K90</f>
        <v>60</v>
      </c>
      <c r="F253" s="87"/>
      <c r="G253" s="87">
        <f>Source!I90</f>
        <v>60</v>
      </c>
      <c r="H253" s="88"/>
      <c r="I253" s="89"/>
      <c r="J253" s="88">
        <f>Source!AL90</f>
        <v>1184.33</v>
      </c>
      <c r="K253" s="89"/>
      <c r="L253" s="88">
        <f>Source!HH90</f>
        <v>71059.8</v>
      </c>
    </row>
    <row r="254" spans="1:82" ht="15" x14ac:dyDescent="0.2">
      <c r="A254" s="83"/>
      <c r="B254" s="83"/>
      <c r="C254" s="90" t="s">
        <v>780</v>
      </c>
      <c r="D254" s="90"/>
      <c r="E254" s="90"/>
      <c r="F254" s="90"/>
      <c r="G254" s="90"/>
      <c r="H254" s="90"/>
      <c r="I254" s="91">
        <f>K254/E253</f>
        <v>1184.3300000000002</v>
      </c>
      <c r="J254" s="91"/>
      <c r="K254" s="91">
        <f>L253</f>
        <v>71059.8</v>
      </c>
      <c r="L254" s="91"/>
      <c r="AD254">
        <f>ROUND((Source!AT90/100)*((ROUND(ROUND(Source!AO90,2)*Source!I90, 2)+ROUND(ROUND(Source!AN90,2)*Source!I90, 2))), 2)</f>
        <v>0</v>
      </c>
      <c r="AE254">
        <f>ROUND((Source!AU90/100)*((ROUND(ROUND(Source!AO90,2)*Source!I90, 2)+ROUND(ROUND(Source!AN90,2)*Source!I90, 2))), 2)</f>
        <v>0</v>
      </c>
      <c r="AN254" s="77">
        <f>L253</f>
        <v>71059.8</v>
      </c>
      <c r="AO254">
        <f>0</f>
        <v>0</v>
      </c>
      <c r="AQ254" t="s">
        <v>781</v>
      </c>
      <c r="AR254">
        <f>0</f>
        <v>0</v>
      </c>
      <c r="AT254">
        <f>0</f>
        <v>0</v>
      </c>
      <c r="AV254" t="s">
        <v>781</v>
      </c>
      <c r="AW254" s="77">
        <f>L253</f>
        <v>71059.8</v>
      </c>
      <c r="AY254" s="77">
        <f>L253</f>
        <v>71059.8</v>
      </c>
      <c r="AZ254">
        <f>Source!X90</f>
        <v>0</v>
      </c>
      <c r="BA254">
        <f>Source!Y90</f>
        <v>0</v>
      </c>
      <c r="BK254" s="77">
        <f>L253</f>
        <v>71059.8</v>
      </c>
      <c r="CD254">
        <v>3</v>
      </c>
    </row>
    <row r="255" spans="1:82" ht="65.25" x14ac:dyDescent="0.2">
      <c r="A255" s="62" t="s">
        <v>163</v>
      </c>
      <c r="B255" s="64" t="s">
        <v>840</v>
      </c>
      <c r="C255" s="64" t="s">
        <v>841</v>
      </c>
      <c r="D255" s="65" t="str">
        <f>Source!H91</f>
        <v>ШТ</v>
      </c>
      <c r="E255" s="66">
        <f>Source!K91</f>
        <v>14</v>
      </c>
      <c r="F255" s="66"/>
      <c r="G255" s="66">
        <f>Source!I91</f>
        <v>14</v>
      </c>
      <c r="H255" s="68"/>
      <c r="I255" s="67"/>
      <c r="J255" s="68"/>
      <c r="K255" s="67"/>
      <c r="L255" s="68"/>
    </row>
    <row r="256" spans="1:82" ht="165.75" x14ac:dyDescent="0.2">
      <c r="B256" s="69" t="str">
        <f>Source!EO91</f>
        <v>Поправка: 421/пр_2020_прил.10_т.1_п.4_гр.4</v>
      </c>
      <c r="C256" s="69" t="str">
        <f>Source!CN91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7" spans="1:82" ht="15" x14ac:dyDescent="0.2">
      <c r="A257" s="63"/>
      <c r="B257" s="66">
        <v>1</v>
      </c>
      <c r="C257" s="63" t="s">
        <v>769</v>
      </c>
      <c r="D257" s="65" t="s">
        <v>490</v>
      </c>
      <c r="E257" s="70"/>
      <c r="F257" s="66"/>
      <c r="G257" s="70">
        <f>Source!U91</f>
        <v>16.8</v>
      </c>
      <c r="H257" s="66"/>
      <c r="I257" s="66"/>
      <c r="J257" s="66"/>
      <c r="K257" s="66"/>
      <c r="L257" s="71">
        <f>SUM(L258:L258)-SUMIF(CE258:CE258, 1, L258:L258)</f>
        <v>7556.64</v>
      </c>
    </row>
    <row r="258" spans="1:82" ht="28.5" x14ac:dyDescent="0.2">
      <c r="A258" s="64"/>
      <c r="B258" s="64" t="s">
        <v>557</v>
      </c>
      <c r="C258" s="64" t="s">
        <v>558</v>
      </c>
      <c r="D258" s="65" t="s">
        <v>490</v>
      </c>
      <c r="E258" s="66">
        <v>1</v>
      </c>
      <c r="F258" s="66">
        <f>ROUND(1.2,7)</f>
        <v>1.2</v>
      </c>
      <c r="G258" s="66">
        <f>SmtRes!CX65</f>
        <v>16.8</v>
      </c>
      <c r="H258" s="68"/>
      <c r="I258" s="67"/>
      <c r="J258" s="68">
        <f>SmtRes!CZ65</f>
        <v>449.8</v>
      </c>
      <c r="K258" s="67"/>
      <c r="L258" s="68">
        <f>SmtRes!DI65</f>
        <v>7556.64</v>
      </c>
    </row>
    <row r="259" spans="1:82" ht="15" x14ac:dyDescent="0.2">
      <c r="A259" s="63"/>
      <c r="B259" s="66">
        <v>4</v>
      </c>
      <c r="C259" s="63" t="s">
        <v>774</v>
      </c>
      <c r="D259" s="65"/>
      <c r="E259" s="70"/>
      <c r="F259" s="66"/>
      <c r="G259" s="70"/>
      <c r="H259" s="66"/>
      <c r="I259" s="66"/>
      <c r="J259" s="66"/>
      <c r="K259" s="66"/>
      <c r="L259" s="71">
        <f>SUM(L260:L261)-SUMIF(CE260:CE261, 1, L260:L261)</f>
        <v>797.09</v>
      </c>
    </row>
    <row r="260" spans="1:82" ht="28.5" x14ac:dyDescent="0.2">
      <c r="A260" s="64"/>
      <c r="B260" s="64" t="s">
        <v>536</v>
      </c>
      <c r="C260" s="64" t="s">
        <v>538</v>
      </c>
      <c r="D260" s="65" t="s">
        <v>353</v>
      </c>
      <c r="E260" s="66">
        <v>0.01</v>
      </c>
      <c r="F260" s="66"/>
      <c r="G260" s="66">
        <f>SmtRes!CX66</f>
        <v>0.14000000000000001</v>
      </c>
      <c r="H260" s="68">
        <f>SmtRes!CZ66</f>
        <v>899.56</v>
      </c>
      <c r="I260" s="67">
        <f>SmtRes!AI66</f>
        <v>1.61</v>
      </c>
      <c r="J260" s="68">
        <f>ROUND(H260*I260, 2)</f>
        <v>1448.29</v>
      </c>
      <c r="K260" s="67"/>
      <c r="L260" s="68">
        <f>SmtRes!DF66</f>
        <v>202.76</v>
      </c>
    </row>
    <row r="261" spans="1:82" ht="14.25" x14ac:dyDescent="0.2">
      <c r="A261" s="64"/>
      <c r="B261" s="64" t="s">
        <v>559</v>
      </c>
      <c r="C261" s="72" t="s">
        <v>561</v>
      </c>
      <c r="D261" s="73" t="s">
        <v>314</v>
      </c>
      <c r="E261" s="74">
        <v>2E-3</v>
      </c>
      <c r="F261" s="74"/>
      <c r="G261" s="74">
        <f>SmtRes!CX67</f>
        <v>2.8000000000000001E-2</v>
      </c>
      <c r="H261" s="75">
        <f>SmtRes!CZ67</f>
        <v>18298.23</v>
      </c>
      <c r="I261" s="76">
        <f>SmtRes!AI67</f>
        <v>1.1599999999999999</v>
      </c>
      <c r="J261" s="75">
        <f>ROUND(H261*I261, 2)</f>
        <v>21225.95</v>
      </c>
      <c r="K261" s="76"/>
      <c r="L261" s="75">
        <f>SmtRes!DF67</f>
        <v>594.33000000000004</v>
      </c>
    </row>
    <row r="262" spans="1:82" ht="15" x14ac:dyDescent="0.2">
      <c r="A262" s="64"/>
      <c r="B262" s="64"/>
      <c r="C262" s="79" t="s">
        <v>775</v>
      </c>
      <c r="D262" s="65"/>
      <c r="E262" s="66"/>
      <c r="F262" s="66"/>
      <c r="G262" s="66"/>
      <c r="H262" s="68"/>
      <c r="I262" s="67"/>
      <c r="J262" s="68"/>
      <c r="K262" s="67"/>
      <c r="L262" s="68">
        <f>L257+L259</f>
        <v>8353.73</v>
      </c>
    </row>
    <row r="263" spans="1:82" ht="57" x14ac:dyDescent="0.2">
      <c r="A263" s="62" t="s">
        <v>842</v>
      </c>
      <c r="B263" s="64" t="str">
        <f>Source!F92</f>
        <v>421/пр_2020_п.75_пп.а</v>
      </c>
      <c r="C263" s="64" t="str">
        <f>Source!G92</f>
        <v>Сметная стоимость вспомогательных ненормируемых материальных ресурсов, не учтенная в сметной норме, 2%</v>
      </c>
      <c r="D263" s="65" t="str">
        <f>Source!H92</f>
        <v>%</v>
      </c>
      <c r="E263" s="66">
        <f>SmtRes!AT68</f>
        <v>2</v>
      </c>
      <c r="F263" s="66"/>
      <c r="G263" s="66">
        <f>Source!I92</f>
        <v>2</v>
      </c>
      <c r="H263" s="68"/>
      <c r="I263" s="67"/>
      <c r="J263" s="68"/>
      <c r="K263" s="67"/>
      <c r="L263" s="68">
        <f>Source!P92</f>
        <v>125.94</v>
      </c>
      <c r="AD263">
        <f>ROUND((Source!AT92/100)*((ROUND(0*Source!I92, 2)+ROUND(0*Source!I92, 2))), 2)</f>
        <v>0</v>
      </c>
      <c r="AE263">
        <f>ROUND((Source!AU92/100)*((ROUND(0*Source!I92, 2)+ROUND(0*Source!I92, 2))), 2)</f>
        <v>0</v>
      </c>
      <c r="AN263">
        <f>L263</f>
        <v>125.94</v>
      </c>
      <c r="AW263">
        <f>L263</f>
        <v>125.94</v>
      </c>
      <c r="AZ263">
        <f>Source!X92</f>
        <v>0</v>
      </c>
      <c r="BA263">
        <f>Source!Y92</f>
        <v>0</v>
      </c>
      <c r="CD263">
        <v>2</v>
      </c>
    </row>
    <row r="264" spans="1:82" ht="14.25" x14ac:dyDescent="0.2">
      <c r="A264" s="64"/>
      <c r="B264" s="64"/>
      <c r="C264" s="64" t="s">
        <v>777</v>
      </c>
      <c r="D264" s="65"/>
      <c r="E264" s="66"/>
      <c r="F264" s="66"/>
      <c r="G264" s="66"/>
      <c r="H264" s="68"/>
      <c r="I264" s="67"/>
      <c r="J264" s="68"/>
      <c r="K264" s="67"/>
      <c r="L264" s="68">
        <f>SUM(AR255:AR267)+SUM(AS255:AS267)+SUM(AT255:AT267)+SUM(AU255:AU267)+SUM(AV255:AV267)</f>
        <v>7556.64</v>
      </c>
    </row>
    <row r="265" spans="1:82" ht="42.75" x14ac:dyDescent="0.2">
      <c r="A265" s="64"/>
      <c r="B265" s="64" t="s">
        <v>168</v>
      </c>
      <c r="C265" s="64" t="s">
        <v>843</v>
      </c>
      <c r="D265" s="65" t="s">
        <v>38</v>
      </c>
      <c r="E265" s="66">
        <f>Source!BZ91</f>
        <v>95</v>
      </c>
      <c r="F265" s="66"/>
      <c r="G265" s="66">
        <f>Source!AT91</f>
        <v>95</v>
      </c>
      <c r="H265" s="68"/>
      <c r="I265" s="67"/>
      <c r="J265" s="68"/>
      <c r="K265" s="67"/>
      <c r="L265" s="68">
        <f>SUM(AZ255:AZ267)</f>
        <v>7178.81</v>
      </c>
    </row>
    <row r="266" spans="1:82" ht="42.75" x14ac:dyDescent="0.2">
      <c r="A266" s="72"/>
      <c r="B266" s="72" t="s">
        <v>169</v>
      </c>
      <c r="C266" s="72" t="s">
        <v>844</v>
      </c>
      <c r="D266" s="73" t="s">
        <v>38</v>
      </c>
      <c r="E266" s="74">
        <f>Source!CA91</f>
        <v>53</v>
      </c>
      <c r="F266" s="74"/>
      <c r="G266" s="74">
        <f>Source!AU91</f>
        <v>53</v>
      </c>
      <c r="H266" s="75"/>
      <c r="I266" s="76"/>
      <c r="J266" s="75"/>
      <c r="K266" s="76"/>
      <c r="L266" s="75">
        <f>SUM(BA255:BA267)</f>
        <v>4005.02</v>
      </c>
    </row>
    <row r="267" spans="1:82" ht="15" x14ac:dyDescent="0.2">
      <c r="C267" s="81" t="s">
        <v>780</v>
      </c>
      <c r="D267" s="81"/>
      <c r="E267" s="81"/>
      <c r="F267" s="81"/>
      <c r="G267" s="81"/>
      <c r="H267" s="81"/>
      <c r="I267" s="82">
        <f>K267/E255</f>
        <v>1404.5357142857142</v>
      </c>
      <c r="J267" s="82"/>
      <c r="K267" s="82">
        <f>L257+L259+L265+L266+SUM(L263:L263)</f>
        <v>19663.5</v>
      </c>
      <c r="L267" s="82"/>
      <c r="AD267">
        <f>ROUND((Source!AT91/100)*((ROUND(SUMIF(SmtRes!AQ65:'SmtRes'!AQ68,"=1",SmtRes!AD65:'SmtRes'!AD68)*Source!I91, 2)+ROUND(SUMIF(SmtRes!AQ65:'SmtRes'!AQ68,"=1",SmtRes!AC65:'SmtRes'!AC68)*Source!I91, 2))), 2)</f>
        <v>5982.34</v>
      </c>
      <c r="AE267">
        <f>ROUND((Source!AU91/100)*((ROUND(SUMIF(SmtRes!AQ65:'SmtRes'!AQ68,"=1",SmtRes!AD65:'SmtRes'!AD68)*Source!I91, 2)+ROUND(SUMIF(SmtRes!AQ65:'SmtRes'!AQ68,"=1",SmtRes!AC65:'SmtRes'!AC68)*Source!I91, 2))), 2)</f>
        <v>3337.52</v>
      </c>
      <c r="AN267" s="77">
        <f>L257+L259+L265+L266</f>
        <v>19537.560000000001</v>
      </c>
      <c r="AO267">
        <f>0</f>
        <v>0</v>
      </c>
      <c r="AQ267" t="s">
        <v>781</v>
      </c>
      <c r="AR267" s="77">
        <f>L257</f>
        <v>7556.64</v>
      </c>
      <c r="AT267">
        <f>0</f>
        <v>0</v>
      </c>
      <c r="AV267" t="s">
        <v>781</v>
      </c>
      <c r="AW267" s="77">
        <f>L259</f>
        <v>797.09</v>
      </c>
      <c r="AZ267">
        <f>Source!X91</f>
        <v>7178.81</v>
      </c>
      <c r="BA267">
        <f>Source!Y91</f>
        <v>4005.02</v>
      </c>
      <c r="CD267">
        <v>2</v>
      </c>
    </row>
    <row r="268" spans="1:82" ht="42.75" x14ac:dyDescent="0.2">
      <c r="A268" s="84" t="s">
        <v>171</v>
      </c>
      <c r="B268" s="85" t="str">
        <f>Source!F93</f>
        <v>ТЦ_62.2.02.03_77_7725778376_03.09.2024_02</v>
      </c>
      <c r="C268" s="85" t="s">
        <v>845</v>
      </c>
      <c r="D268" s="86" t="str">
        <f>Source!H93</f>
        <v>шт.</v>
      </c>
      <c r="E268" s="87">
        <f>Source!K93</f>
        <v>14</v>
      </c>
      <c r="F268" s="87"/>
      <c r="G268" s="87">
        <f>Source!I93</f>
        <v>14</v>
      </c>
      <c r="H268" s="88"/>
      <c r="I268" s="89"/>
      <c r="J268" s="88">
        <f>Source!AL93</f>
        <v>487.82</v>
      </c>
      <c r="K268" s="89"/>
      <c r="L268" s="88">
        <f>Source!HH93</f>
        <v>6829.48</v>
      </c>
    </row>
    <row r="269" spans="1:82" ht="15" x14ac:dyDescent="0.2">
      <c r="A269" s="83"/>
      <c r="B269" s="83"/>
      <c r="C269" s="90" t="s">
        <v>780</v>
      </c>
      <c r="D269" s="90"/>
      <c r="E269" s="90"/>
      <c r="F269" s="90"/>
      <c r="G269" s="90"/>
      <c r="H269" s="90"/>
      <c r="I269" s="91">
        <f>K269/E268</f>
        <v>487.82</v>
      </c>
      <c r="J269" s="91"/>
      <c r="K269" s="91">
        <f>L268</f>
        <v>6829.48</v>
      </c>
      <c r="L269" s="91"/>
      <c r="AD269">
        <f>ROUND((Source!AT93/100)*((ROUND(ROUND(Source!AO93,2)*Source!I93, 2)+ROUND(ROUND(Source!AN93,2)*Source!I93, 2))), 2)</f>
        <v>0</v>
      </c>
      <c r="AE269">
        <f>ROUND((Source!AU93/100)*((ROUND(ROUND(Source!AO93,2)*Source!I93, 2)+ROUND(ROUND(Source!AN93,2)*Source!I93, 2))), 2)</f>
        <v>0</v>
      </c>
      <c r="AN269" s="77">
        <f>L268</f>
        <v>6829.48</v>
      </c>
      <c r="AO269">
        <f>0</f>
        <v>0</v>
      </c>
      <c r="AQ269" t="s">
        <v>781</v>
      </c>
      <c r="AR269">
        <f>0</f>
        <v>0</v>
      </c>
      <c r="AT269">
        <f>0</f>
        <v>0</v>
      </c>
      <c r="AV269" t="s">
        <v>781</v>
      </c>
      <c r="AW269" s="77">
        <f>L268</f>
        <v>6829.48</v>
      </c>
      <c r="AY269" s="77">
        <f>L268</f>
        <v>6829.48</v>
      </c>
      <c r="AZ269">
        <f>Source!X93</f>
        <v>0</v>
      </c>
      <c r="BA269">
        <f>Source!Y93</f>
        <v>0</v>
      </c>
      <c r="BK269" s="77">
        <f>L268</f>
        <v>6829.48</v>
      </c>
      <c r="CD269">
        <v>3</v>
      </c>
    </row>
    <row r="270" spans="1:82" ht="108" x14ac:dyDescent="0.2">
      <c r="A270" s="62" t="s">
        <v>174</v>
      </c>
      <c r="B270" s="64" t="s">
        <v>846</v>
      </c>
      <c r="C270" s="64" t="s">
        <v>847</v>
      </c>
      <c r="D270" s="65" t="str">
        <f>Source!H94</f>
        <v>ШТ</v>
      </c>
      <c r="E270" s="66">
        <f>Source!K94</f>
        <v>2</v>
      </c>
      <c r="F270" s="66"/>
      <c r="G270" s="66">
        <f>Source!I94</f>
        <v>2</v>
      </c>
      <c r="H270" s="68"/>
      <c r="I270" s="67"/>
      <c r="J270" s="68"/>
      <c r="K270" s="67"/>
      <c r="L270" s="68"/>
    </row>
    <row r="271" spans="1:82" ht="165.75" x14ac:dyDescent="0.2">
      <c r="B271" s="69" t="str">
        <f>Source!EO94</f>
        <v>Поправка: 421/пр_2020_прил.10_т.1_п.4_гр.4</v>
      </c>
      <c r="C271" s="69" t="str">
        <f>Source!CN94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72" spans="1:82" ht="15" x14ac:dyDescent="0.2">
      <c r="A272" s="63"/>
      <c r="B272" s="66">
        <v>1</v>
      </c>
      <c r="C272" s="63" t="s">
        <v>769</v>
      </c>
      <c r="D272" s="65" t="s">
        <v>490</v>
      </c>
      <c r="E272" s="70"/>
      <c r="F272" s="66"/>
      <c r="G272" s="70">
        <f>Source!U94</f>
        <v>2.016</v>
      </c>
      <c r="H272" s="66"/>
      <c r="I272" s="66"/>
      <c r="J272" s="66"/>
      <c r="K272" s="66"/>
      <c r="L272" s="71">
        <f>SUM(L273:L273)-SUMIF(CE273:CE273, 1, L273:L273)</f>
        <v>960.54</v>
      </c>
    </row>
    <row r="273" spans="1:82" ht="28.5" x14ac:dyDescent="0.2">
      <c r="A273" s="64"/>
      <c r="B273" s="64" t="s">
        <v>539</v>
      </c>
      <c r="C273" s="64" t="s">
        <v>540</v>
      </c>
      <c r="D273" s="65" t="s">
        <v>490</v>
      </c>
      <c r="E273" s="66">
        <v>0.84</v>
      </c>
      <c r="F273" s="66">
        <f>ROUND(1.2,7)</f>
        <v>1.2</v>
      </c>
      <c r="G273" s="66">
        <f>SmtRes!CX69</f>
        <v>2.016</v>
      </c>
      <c r="H273" s="68"/>
      <c r="I273" s="67"/>
      <c r="J273" s="68">
        <f>SmtRes!CZ69</f>
        <v>476.46</v>
      </c>
      <c r="K273" s="67"/>
      <c r="L273" s="68">
        <f>SmtRes!DI69</f>
        <v>960.54</v>
      </c>
    </row>
    <row r="274" spans="1:82" ht="15" x14ac:dyDescent="0.2">
      <c r="A274" s="63"/>
      <c r="B274" s="66">
        <v>4</v>
      </c>
      <c r="C274" s="63" t="s">
        <v>774</v>
      </c>
      <c r="D274" s="65"/>
      <c r="E274" s="70"/>
      <c r="F274" s="66"/>
      <c r="G274" s="70"/>
      <c r="H274" s="66"/>
      <c r="I274" s="66"/>
      <c r="J274" s="66"/>
      <c r="K274" s="66"/>
      <c r="L274" s="71">
        <f>SUM(L275:L280)-SUMIF(CE275:CE280, 1, L275:L280)</f>
        <v>33.19</v>
      </c>
    </row>
    <row r="275" spans="1:82" ht="14.25" x14ac:dyDescent="0.2">
      <c r="A275" s="64"/>
      <c r="B275" s="64" t="s">
        <v>522</v>
      </c>
      <c r="C275" s="64" t="s">
        <v>524</v>
      </c>
      <c r="D275" s="65" t="s">
        <v>353</v>
      </c>
      <c r="E275" s="66">
        <v>2.0000000000000001E-4</v>
      </c>
      <c r="F275" s="66"/>
      <c r="G275" s="66">
        <f>SmtRes!CX70</f>
        <v>4.0000000000000002E-4</v>
      </c>
      <c r="H275" s="68">
        <f>SmtRes!CZ70</f>
        <v>284.14999999999998</v>
      </c>
      <c r="I275" s="67">
        <f>SmtRes!AI70</f>
        <v>1.17</v>
      </c>
      <c r="J275" s="68">
        <f>ROUND(H275*I275, 2)</f>
        <v>332.46</v>
      </c>
      <c r="K275" s="67"/>
      <c r="L275" s="68">
        <f>SmtRes!DF70</f>
        <v>0.13</v>
      </c>
    </row>
    <row r="276" spans="1:82" ht="14.25" x14ac:dyDescent="0.2">
      <c r="A276" s="64"/>
      <c r="B276" s="64" t="s">
        <v>525</v>
      </c>
      <c r="C276" s="64" t="s">
        <v>527</v>
      </c>
      <c r="D276" s="65" t="s">
        <v>528</v>
      </c>
      <c r="E276" s="66">
        <v>3.1199999999999999E-2</v>
      </c>
      <c r="F276" s="66"/>
      <c r="G276" s="66">
        <f>SmtRes!CX71</f>
        <v>6.2399999999999997E-2</v>
      </c>
      <c r="H276" s="68"/>
      <c r="I276" s="67"/>
      <c r="J276" s="68">
        <f>SmtRes!CZ71</f>
        <v>5.55</v>
      </c>
      <c r="K276" s="67"/>
      <c r="L276" s="68">
        <f>SmtRes!DF71</f>
        <v>0.35</v>
      </c>
    </row>
    <row r="277" spans="1:82" ht="42.75" x14ac:dyDescent="0.2">
      <c r="A277" s="64"/>
      <c r="B277" s="64" t="s">
        <v>529</v>
      </c>
      <c r="C277" s="64" t="s">
        <v>531</v>
      </c>
      <c r="D277" s="65" t="s">
        <v>228</v>
      </c>
      <c r="E277" s="66">
        <v>0.01</v>
      </c>
      <c r="F277" s="66"/>
      <c r="G277" s="66">
        <f>SmtRes!CX72</f>
        <v>0.02</v>
      </c>
      <c r="H277" s="68">
        <f>SmtRes!CZ72</f>
        <v>978.09</v>
      </c>
      <c r="I277" s="67">
        <f>SmtRes!AI72</f>
        <v>1.1499999999999999</v>
      </c>
      <c r="J277" s="68">
        <f>ROUND(H277*I277, 2)</f>
        <v>1124.8</v>
      </c>
      <c r="K277" s="67"/>
      <c r="L277" s="68">
        <f>SmtRes!DF72</f>
        <v>22.5</v>
      </c>
    </row>
    <row r="278" spans="1:82" ht="14.25" x14ac:dyDescent="0.2">
      <c r="A278" s="64"/>
      <c r="B278" s="64" t="s">
        <v>532</v>
      </c>
      <c r="C278" s="64" t="s">
        <v>534</v>
      </c>
      <c r="D278" s="65" t="s">
        <v>535</v>
      </c>
      <c r="E278" s="66">
        <v>1.0000000000000001E-5</v>
      </c>
      <c r="F278" s="66"/>
      <c r="G278" s="66">
        <f>SmtRes!CX73</f>
        <v>2.0000000000000002E-5</v>
      </c>
      <c r="H278" s="68">
        <f>SmtRes!CZ73</f>
        <v>4338.2700000000004</v>
      </c>
      <c r="I278" s="67">
        <f>SmtRes!AI73</f>
        <v>1.27</v>
      </c>
      <c r="J278" s="68">
        <f>ROUND(H278*I278, 2)</f>
        <v>5509.6</v>
      </c>
      <c r="K278" s="67"/>
      <c r="L278" s="68">
        <f>SmtRes!DF73</f>
        <v>0.11</v>
      </c>
    </row>
    <row r="279" spans="1:82" ht="28.5" x14ac:dyDescent="0.2">
      <c r="A279" s="64"/>
      <c r="B279" s="64" t="s">
        <v>536</v>
      </c>
      <c r="C279" s="64" t="s">
        <v>538</v>
      </c>
      <c r="D279" s="65" t="s">
        <v>353</v>
      </c>
      <c r="E279" s="66">
        <v>2E-3</v>
      </c>
      <c r="F279" s="66"/>
      <c r="G279" s="66">
        <f>SmtRes!CX74</f>
        <v>4.0000000000000001E-3</v>
      </c>
      <c r="H279" s="68">
        <f>SmtRes!CZ74</f>
        <v>899.56</v>
      </c>
      <c r="I279" s="67">
        <f>SmtRes!AI74</f>
        <v>1.61</v>
      </c>
      <c r="J279" s="68">
        <f>ROUND(H279*I279, 2)</f>
        <v>1448.29</v>
      </c>
      <c r="K279" s="67"/>
      <c r="L279" s="68">
        <f>SmtRes!DF74</f>
        <v>5.79</v>
      </c>
    </row>
    <row r="280" spans="1:82" ht="14.25" x14ac:dyDescent="0.2">
      <c r="A280" s="64"/>
      <c r="B280" s="64" t="s">
        <v>562</v>
      </c>
      <c r="C280" s="72" t="s">
        <v>564</v>
      </c>
      <c r="D280" s="73" t="s">
        <v>353</v>
      </c>
      <c r="E280" s="74">
        <v>5.0000000000000001E-3</v>
      </c>
      <c r="F280" s="74"/>
      <c r="G280" s="74">
        <f>SmtRes!CX75</f>
        <v>0.01</v>
      </c>
      <c r="H280" s="75">
        <f>SmtRes!CZ75</f>
        <v>303.48</v>
      </c>
      <c r="I280" s="76">
        <f>SmtRes!AI75</f>
        <v>1.42</v>
      </c>
      <c r="J280" s="75">
        <f>ROUND(H280*I280, 2)</f>
        <v>430.94</v>
      </c>
      <c r="K280" s="76"/>
      <c r="L280" s="75">
        <f>SmtRes!DF75</f>
        <v>4.3099999999999996</v>
      </c>
    </row>
    <row r="281" spans="1:82" ht="15" x14ac:dyDescent="0.2">
      <c r="A281" s="64"/>
      <c r="B281" s="64"/>
      <c r="C281" s="79" t="s">
        <v>775</v>
      </c>
      <c r="D281" s="65"/>
      <c r="E281" s="66"/>
      <c r="F281" s="66"/>
      <c r="G281" s="66"/>
      <c r="H281" s="68"/>
      <c r="I281" s="67"/>
      <c r="J281" s="68"/>
      <c r="K281" s="67"/>
      <c r="L281" s="68">
        <f>L272+L274</f>
        <v>993.73</v>
      </c>
    </row>
    <row r="282" spans="1:82" ht="57" x14ac:dyDescent="0.2">
      <c r="A282" s="62" t="s">
        <v>848</v>
      </c>
      <c r="B282" s="64" t="str">
        <f>Source!F95</f>
        <v>421/пр_2020_п.75_пп.а</v>
      </c>
      <c r="C282" s="64" t="str">
        <f>Source!G95</f>
        <v>Сметная стоимость вспомогательных ненормируемых материальных ресурсов, не учтенная в сметной норме, 2%</v>
      </c>
      <c r="D282" s="65" t="str">
        <f>Source!H95</f>
        <v>%</v>
      </c>
      <c r="E282" s="66">
        <f>SmtRes!AT76</f>
        <v>2</v>
      </c>
      <c r="F282" s="66"/>
      <c r="G282" s="66">
        <f>Source!I95</f>
        <v>2</v>
      </c>
      <c r="H282" s="68"/>
      <c r="I282" s="67"/>
      <c r="J282" s="68"/>
      <c r="K282" s="67"/>
      <c r="L282" s="68">
        <f>Source!P95</f>
        <v>16.010000000000002</v>
      </c>
      <c r="AD282">
        <f>ROUND((Source!AT95/100)*((ROUND(0*Source!I95, 2)+ROUND(0*Source!I95, 2))), 2)</f>
        <v>0</v>
      </c>
      <c r="AE282">
        <f>ROUND((Source!AU95/100)*((ROUND(0*Source!I95, 2)+ROUND(0*Source!I95, 2))), 2)</f>
        <v>0</v>
      </c>
      <c r="AN282">
        <f>L282</f>
        <v>16.010000000000002</v>
      </c>
      <c r="AW282">
        <f>L282</f>
        <v>16.010000000000002</v>
      </c>
      <c r="AZ282">
        <f>Source!X95</f>
        <v>0</v>
      </c>
      <c r="BA282">
        <f>Source!Y95</f>
        <v>0</v>
      </c>
      <c r="CD282">
        <v>2</v>
      </c>
    </row>
    <row r="283" spans="1:82" ht="14.25" x14ac:dyDescent="0.2">
      <c r="A283" s="64"/>
      <c r="B283" s="64"/>
      <c r="C283" s="64" t="s">
        <v>777</v>
      </c>
      <c r="D283" s="65"/>
      <c r="E283" s="66"/>
      <c r="F283" s="66"/>
      <c r="G283" s="66"/>
      <c r="H283" s="68"/>
      <c r="I283" s="67"/>
      <c r="J283" s="68"/>
      <c r="K283" s="67"/>
      <c r="L283" s="68">
        <f>SUM(AR270:AR286)+SUM(AS270:AS286)+SUM(AT270:AT286)+SUM(AU270:AU286)+SUM(AV270:AV286)</f>
        <v>960.54</v>
      </c>
    </row>
    <row r="284" spans="1:82" ht="28.5" x14ac:dyDescent="0.2">
      <c r="A284" s="64"/>
      <c r="B284" s="64" t="s">
        <v>52</v>
      </c>
      <c r="C284" s="64" t="s">
        <v>786</v>
      </c>
      <c r="D284" s="65" t="s">
        <v>38</v>
      </c>
      <c r="E284" s="66">
        <f>Source!BZ94</f>
        <v>90</v>
      </c>
      <c r="F284" s="66"/>
      <c r="G284" s="66">
        <f>Source!AT94</f>
        <v>90</v>
      </c>
      <c r="H284" s="68"/>
      <c r="I284" s="67"/>
      <c r="J284" s="68"/>
      <c r="K284" s="67"/>
      <c r="L284" s="68">
        <f>SUM(AZ270:AZ286)</f>
        <v>864.49</v>
      </c>
    </row>
    <row r="285" spans="1:82" ht="28.5" x14ac:dyDescent="0.2">
      <c r="A285" s="72"/>
      <c r="B285" s="72" t="s">
        <v>53</v>
      </c>
      <c r="C285" s="72" t="s">
        <v>787</v>
      </c>
      <c r="D285" s="73" t="s">
        <v>38</v>
      </c>
      <c r="E285" s="74">
        <f>Source!CA94</f>
        <v>46</v>
      </c>
      <c r="F285" s="74"/>
      <c r="G285" s="74">
        <f>Source!AU94</f>
        <v>46</v>
      </c>
      <c r="H285" s="75"/>
      <c r="I285" s="76"/>
      <c r="J285" s="75"/>
      <c r="K285" s="76"/>
      <c r="L285" s="75">
        <f>SUM(BA270:BA286)</f>
        <v>441.85</v>
      </c>
    </row>
    <row r="286" spans="1:82" ht="15" x14ac:dyDescent="0.2">
      <c r="C286" s="81" t="s">
        <v>780</v>
      </c>
      <c r="D286" s="81"/>
      <c r="E286" s="81"/>
      <c r="F286" s="81"/>
      <c r="G286" s="81"/>
      <c r="H286" s="81"/>
      <c r="I286" s="82">
        <f>K286/E270</f>
        <v>1158.0400000000002</v>
      </c>
      <c r="J286" s="82"/>
      <c r="K286" s="82">
        <f>L272+L274+L284+L285+SUM(L282:L282)</f>
        <v>2316.0800000000004</v>
      </c>
      <c r="L286" s="82"/>
      <c r="AD286">
        <f>ROUND((Source!AT94/100)*((ROUND(SUMIF(SmtRes!AQ69:'SmtRes'!AQ76,"=1",SmtRes!AD69:'SmtRes'!AD76)*Source!I94, 2)+ROUND(SUMIF(SmtRes!AQ69:'SmtRes'!AQ76,"=1",SmtRes!AC69:'SmtRes'!AC76)*Source!I94, 2))), 2)</f>
        <v>857.63</v>
      </c>
      <c r="AE286">
        <f>ROUND((Source!AU94/100)*((ROUND(SUMIF(SmtRes!AQ69:'SmtRes'!AQ76,"=1",SmtRes!AD69:'SmtRes'!AD76)*Source!I94, 2)+ROUND(SUMIF(SmtRes!AQ69:'SmtRes'!AQ76,"=1",SmtRes!AC69:'SmtRes'!AC76)*Source!I94, 2))), 2)</f>
        <v>438.34</v>
      </c>
      <c r="AN286" s="77">
        <f>L272+L274+L284+L285</f>
        <v>2300.0700000000002</v>
      </c>
      <c r="AO286">
        <f>0</f>
        <v>0</v>
      </c>
      <c r="AQ286" t="s">
        <v>781</v>
      </c>
      <c r="AR286" s="77">
        <f>L272</f>
        <v>960.54</v>
      </c>
      <c r="AT286">
        <f>0</f>
        <v>0</v>
      </c>
      <c r="AV286" t="s">
        <v>781</v>
      </c>
      <c r="AW286" s="77">
        <f>L274</f>
        <v>33.19</v>
      </c>
      <c r="AZ286">
        <f>Source!X94</f>
        <v>864.49</v>
      </c>
      <c r="BA286">
        <f>Source!Y94</f>
        <v>441.85</v>
      </c>
      <c r="CD286">
        <v>2</v>
      </c>
    </row>
    <row r="287" spans="1:82" ht="42.75" x14ac:dyDescent="0.2">
      <c r="A287" s="84" t="s">
        <v>179</v>
      </c>
      <c r="B287" s="85" t="str">
        <f>Source!F96</f>
        <v>ТЦ_61.2.02.02_77_7725778376_03.09.2024_02</v>
      </c>
      <c r="C287" s="85" t="s">
        <v>849</v>
      </c>
      <c r="D287" s="86" t="str">
        <f>Source!H96</f>
        <v>шт.</v>
      </c>
      <c r="E287" s="87">
        <f>Source!K96</f>
        <v>2</v>
      </c>
      <c r="F287" s="87"/>
      <c r="G287" s="87">
        <f>Source!I96</f>
        <v>2</v>
      </c>
      <c r="H287" s="88"/>
      <c r="I287" s="89"/>
      <c r="J287" s="88">
        <f>Source!AL96</f>
        <v>1090.1300000000001</v>
      </c>
      <c r="K287" s="89"/>
      <c r="L287" s="88">
        <f>Source!HH96</f>
        <v>2180.2600000000002</v>
      </c>
    </row>
    <row r="288" spans="1:82" ht="15" x14ac:dyDescent="0.2">
      <c r="A288" s="83"/>
      <c r="B288" s="83"/>
      <c r="C288" s="90" t="s">
        <v>780</v>
      </c>
      <c r="D288" s="90"/>
      <c r="E288" s="90"/>
      <c r="F288" s="90"/>
      <c r="G288" s="90"/>
      <c r="H288" s="90"/>
      <c r="I288" s="91">
        <f>K288/E287</f>
        <v>1090.1300000000001</v>
      </c>
      <c r="J288" s="91"/>
      <c r="K288" s="91">
        <f>L287</f>
        <v>2180.2600000000002</v>
      </c>
      <c r="L288" s="91"/>
      <c r="AD288">
        <f>ROUND((Source!AT96/100)*((ROUND(ROUND(Source!AO96,2)*Source!I96, 2)+ROUND(ROUND(Source!AN96,2)*Source!I96, 2))), 2)</f>
        <v>0</v>
      </c>
      <c r="AE288">
        <f>ROUND((Source!AU96/100)*((ROUND(ROUND(Source!AO96,2)*Source!I96, 2)+ROUND(ROUND(Source!AN96,2)*Source!I96, 2))), 2)</f>
        <v>0</v>
      </c>
      <c r="AN288" s="77">
        <f>L287</f>
        <v>2180.2600000000002</v>
      </c>
      <c r="AO288">
        <f>0</f>
        <v>0</v>
      </c>
      <c r="AQ288" t="s">
        <v>781</v>
      </c>
      <c r="AR288">
        <f>0</f>
        <v>0</v>
      </c>
      <c r="AT288">
        <f>0</f>
        <v>0</v>
      </c>
      <c r="AV288" t="s">
        <v>781</v>
      </c>
      <c r="AW288" s="77">
        <f>L287</f>
        <v>2180.2600000000002</v>
      </c>
      <c r="AY288" s="77">
        <f>L287</f>
        <v>2180.2600000000002</v>
      </c>
      <c r="AZ288">
        <f>Source!X96</f>
        <v>0</v>
      </c>
      <c r="BA288">
        <f>Source!Y96</f>
        <v>0</v>
      </c>
      <c r="BK288" s="77">
        <f>L287</f>
        <v>2180.2600000000002</v>
      </c>
      <c r="CD288">
        <v>3</v>
      </c>
    </row>
    <row r="289" spans="1:82" ht="108" x14ac:dyDescent="0.2">
      <c r="A289" s="62" t="s">
        <v>182</v>
      </c>
      <c r="B289" s="64" t="s">
        <v>850</v>
      </c>
      <c r="C289" s="64" t="s">
        <v>851</v>
      </c>
      <c r="D289" s="65" t="str">
        <f>Source!H97</f>
        <v>КОМПЛ</v>
      </c>
      <c r="E289" s="66">
        <f>Source!K97</f>
        <v>13</v>
      </c>
      <c r="F289" s="66"/>
      <c r="G289" s="66">
        <f>Source!I97</f>
        <v>13</v>
      </c>
      <c r="H289" s="68"/>
      <c r="I289" s="67"/>
      <c r="J289" s="68"/>
      <c r="K289" s="67"/>
      <c r="L289" s="68"/>
    </row>
    <row r="290" spans="1:82" ht="165.75" x14ac:dyDescent="0.2">
      <c r="B290" s="69" t="str">
        <f>Source!EO97</f>
        <v>Поправка: 421/пр_2020_прил.10_т.1_п.4_гр.4</v>
      </c>
      <c r="C290" s="69" t="str">
        <f>Source!CN97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91" spans="1:82" ht="15" x14ac:dyDescent="0.2">
      <c r="A291" s="63"/>
      <c r="B291" s="66">
        <v>1</v>
      </c>
      <c r="C291" s="63" t="s">
        <v>769</v>
      </c>
      <c r="D291" s="65" t="s">
        <v>490</v>
      </c>
      <c r="E291" s="70"/>
      <c r="F291" s="66"/>
      <c r="G291" s="70">
        <f>Source!U97</f>
        <v>101.08799999999999</v>
      </c>
      <c r="H291" s="66"/>
      <c r="I291" s="66"/>
      <c r="J291" s="66"/>
      <c r="K291" s="66"/>
      <c r="L291" s="71">
        <f>SUM(L292:L292)-SUMIF(CE292:CE292, 1, L292:L292)</f>
        <v>48164.39</v>
      </c>
    </row>
    <row r="292" spans="1:82" ht="28.5" x14ac:dyDescent="0.2">
      <c r="A292" s="64"/>
      <c r="B292" s="64" t="s">
        <v>539</v>
      </c>
      <c r="C292" s="64" t="s">
        <v>540</v>
      </c>
      <c r="D292" s="65" t="s">
        <v>490</v>
      </c>
      <c r="E292" s="66">
        <v>6.48</v>
      </c>
      <c r="F292" s="66">
        <f>ROUND(1.2,7)</f>
        <v>1.2</v>
      </c>
      <c r="G292" s="66">
        <f>SmtRes!CX77</f>
        <v>101.08799999999999</v>
      </c>
      <c r="H292" s="68"/>
      <c r="I292" s="67"/>
      <c r="J292" s="68">
        <f>SmtRes!CZ77</f>
        <v>476.46</v>
      </c>
      <c r="K292" s="67"/>
      <c r="L292" s="68">
        <f>SmtRes!DI77</f>
        <v>48164.39</v>
      </c>
    </row>
    <row r="293" spans="1:82" ht="15" x14ac:dyDescent="0.2">
      <c r="A293" s="63"/>
      <c r="B293" s="66">
        <v>4</v>
      </c>
      <c r="C293" s="63" t="s">
        <v>774</v>
      </c>
      <c r="D293" s="65"/>
      <c r="E293" s="70"/>
      <c r="F293" s="66"/>
      <c r="G293" s="70"/>
      <c r="H293" s="66"/>
      <c r="I293" s="66"/>
      <c r="J293" s="66"/>
      <c r="K293" s="66"/>
      <c r="L293" s="71">
        <f>SUM(L294:L298)-SUMIF(CE294:CE298, 1, L294:L298)</f>
        <v>1376.6499999999999</v>
      </c>
    </row>
    <row r="294" spans="1:82" ht="14.25" x14ac:dyDescent="0.2">
      <c r="A294" s="64"/>
      <c r="B294" s="64" t="s">
        <v>522</v>
      </c>
      <c r="C294" s="64" t="s">
        <v>524</v>
      </c>
      <c r="D294" s="65" t="s">
        <v>353</v>
      </c>
      <c r="E294" s="66">
        <v>5.9999999999999995E-4</v>
      </c>
      <c r="F294" s="66"/>
      <c r="G294" s="66">
        <f>SmtRes!CX78</f>
        <v>7.7999999999999996E-3</v>
      </c>
      <c r="H294" s="68">
        <f>SmtRes!CZ78</f>
        <v>284.14999999999998</v>
      </c>
      <c r="I294" s="67">
        <f>SmtRes!AI78</f>
        <v>1.17</v>
      </c>
      <c r="J294" s="68">
        <f>ROUND(H294*I294, 2)</f>
        <v>332.46</v>
      </c>
      <c r="K294" s="67"/>
      <c r="L294" s="68">
        <f>SmtRes!DF78</f>
        <v>2.59</v>
      </c>
    </row>
    <row r="295" spans="1:82" ht="14.25" x14ac:dyDescent="0.2">
      <c r="A295" s="64"/>
      <c r="B295" s="64" t="s">
        <v>525</v>
      </c>
      <c r="C295" s="64" t="s">
        <v>527</v>
      </c>
      <c r="D295" s="65" t="s">
        <v>528</v>
      </c>
      <c r="E295" s="66">
        <v>0.182</v>
      </c>
      <c r="F295" s="66"/>
      <c r="G295" s="66">
        <f>SmtRes!CX79</f>
        <v>2.3660000000000001</v>
      </c>
      <c r="H295" s="68"/>
      <c r="I295" s="67"/>
      <c r="J295" s="68">
        <f>SmtRes!CZ79</f>
        <v>5.55</v>
      </c>
      <c r="K295" s="67"/>
      <c r="L295" s="68">
        <f>SmtRes!DF79</f>
        <v>13.13</v>
      </c>
    </row>
    <row r="296" spans="1:82" ht="42.75" x14ac:dyDescent="0.2">
      <c r="A296" s="64"/>
      <c r="B296" s="64" t="s">
        <v>529</v>
      </c>
      <c r="C296" s="64" t="s">
        <v>531</v>
      </c>
      <c r="D296" s="65" t="s">
        <v>228</v>
      </c>
      <c r="E296" s="66">
        <v>0.08</v>
      </c>
      <c r="F296" s="66"/>
      <c r="G296" s="66">
        <f>SmtRes!CX80</f>
        <v>1.04</v>
      </c>
      <c r="H296" s="68">
        <f>SmtRes!CZ80</f>
        <v>978.09</v>
      </c>
      <c r="I296" s="67">
        <f>SmtRes!AI80</f>
        <v>1.1499999999999999</v>
      </c>
      <c r="J296" s="68">
        <f>ROUND(H296*I296, 2)</f>
        <v>1124.8</v>
      </c>
      <c r="K296" s="67"/>
      <c r="L296" s="68">
        <f>SmtRes!DF80</f>
        <v>1169.79</v>
      </c>
    </row>
    <row r="297" spans="1:82" ht="14.25" x14ac:dyDescent="0.2">
      <c r="A297" s="64"/>
      <c r="B297" s="64" t="s">
        <v>532</v>
      </c>
      <c r="C297" s="64" t="s">
        <v>534</v>
      </c>
      <c r="D297" s="65" t="s">
        <v>535</v>
      </c>
      <c r="E297" s="66">
        <v>4.0000000000000003E-5</v>
      </c>
      <c r="F297" s="66"/>
      <c r="G297" s="66">
        <f>SmtRes!CX81</f>
        <v>5.1999999999999995E-4</v>
      </c>
      <c r="H297" s="68">
        <f>SmtRes!CZ81</f>
        <v>4338.2700000000004</v>
      </c>
      <c r="I297" s="67">
        <f>SmtRes!AI81</f>
        <v>1.27</v>
      </c>
      <c r="J297" s="68">
        <f>ROUND(H297*I297, 2)</f>
        <v>5509.6</v>
      </c>
      <c r="K297" s="67"/>
      <c r="L297" s="68">
        <f>SmtRes!DF81</f>
        <v>2.86</v>
      </c>
    </row>
    <row r="298" spans="1:82" ht="28.5" x14ac:dyDescent="0.2">
      <c r="A298" s="64"/>
      <c r="B298" s="64" t="s">
        <v>536</v>
      </c>
      <c r="C298" s="72" t="s">
        <v>538</v>
      </c>
      <c r="D298" s="73" t="s">
        <v>353</v>
      </c>
      <c r="E298" s="74">
        <v>0.01</v>
      </c>
      <c r="F298" s="74"/>
      <c r="G298" s="74">
        <f>SmtRes!CX82</f>
        <v>0.13</v>
      </c>
      <c r="H298" s="75">
        <f>SmtRes!CZ82</f>
        <v>899.56</v>
      </c>
      <c r="I298" s="76">
        <f>SmtRes!AI82</f>
        <v>1.61</v>
      </c>
      <c r="J298" s="75">
        <f>ROUND(H298*I298, 2)</f>
        <v>1448.29</v>
      </c>
      <c r="K298" s="76"/>
      <c r="L298" s="75">
        <f>SmtRes!DF82</f>
        <v>188.28</v>
      </c>
    </row>
    <row r="299" spans="1:82" ht="15" x14ac:dyDescent="0.2">
      <c r="A299" s="64"/>
      <c r="B299" s="64"/>
      <c r="C299" s="79" t="s">
        <v>775</v>
      </c>
      <c r="D299" s="65"/>
      <c r="E299" s="66"/>
      <c r="F299" s="66"/>
      <c r="G299" s="66"/>
      <c r="H299" s="68"/>
      <c r="I299" s="67"/>
      <c r="J299" s="68"/>
      <c r="K299" s="67"/>
      <c r="L299" s="68">
        <f>L291+L293</f>
        <v>49541.04</v>
      </c>
    </row>
    <row r="300" spans="1:82" ht="57" x14ac:dyDescent="0.2">
      <c r="A300" s="62" t="s">
        <v>852</v>
      </c>
      <c r="B300" s="64" t="str">
        <f>Source!F98</f>
        <v>421/пр_2020_п.75_пп.а</v>
      </c>
      <c r="C300" s="64" t="str">
        <f>Source!G98</f>
        <v>Сметная стоимость вспомогательных ненормируемых материальных ресурсов, не учтенная в сметной норме, 2%</v>
      </c>
      <c r="D300" s="65" t="str">
        <f>Source!H98</f>
        <v>%</v>
      </c>
      <c r="E300" s="66">
        <f>SmtRes!AT83</f>
        <v>2</v>
      </c>
      <c r="F300" s="66"/>
      <c r="G300" s="66">
        <f>Source!I98</f>
        <v>2</v>
      </c>
      <c r="H300" s="68"/>
      <c r="I300" s="67"/>
      <c r="J300" s="68"/>
      <c r="K300" s="67"/>
      <c r="L300" s="68">
        <f>Source!P98</f>
        <v>802.74</v>
      </c>
      <c r="AD300">
        <f>ROUND((Source!AT98/100)*((ROUND(0*Source!I98, 2)+ROUND(0*Source!I98, 2))), 2)</f>
        <v>0</v>
      </c>
      <c r="AE300">
        <f>ROUND((Source!AU98/100)*((ROUND(0*Source!I98, 2)+ROUND(0*Source!I98, 2))), 2)</f>
        <v>0</v>
      </c>
      <c r="AN300">
        <f>L300</f>
        <v>802.74</v>
      </c>
      <c r="AW300">
        <f>L300</f>
        <v>802.74</v>
      </c>
      <c r="AZ300">
        <f>Source!X98</f>
        <v>0</v>
      </c>
      <c r="BA300">
        <f>Source!Y98</f>
        <v>0</v>
      </c>
      <c r="CD300">
        <v>2</v>
      </c>
    </row>
    <row r="301" spans="1:82" ht="14.25" x14ac:dyDescent="0.2">
      <c r="A301" s="64"/>
      <c r="B301" s="64"/>
      <c r="C301" s="64" t="s">
        <v>777</v>
      </c>
      <c r="D301" s="65"/>
      <c r="E301" s="66"/>
      <c r="F301" s="66"/>
      <c r="G301" s="66"/>
      <c r="H301" s="68"/>
      <c r="I301" s="67"/>
      <c r="J301" s="68"/>
      <c r="K301" s="67"/>
      <c r="L301" s="68">
        <f>SUM(AR289:AR304)+SUM(AS289:AS304)+SUM(AT289:AT304)+SUM(AU289:AU304)+SUM(AV289:AV304)</f>
        <v>48164.39</v>
      </c>
    </row>
    <row r="302" spans="1:82" ht="28.5" x14ac:dyDescent="0.2">
      <c r="A302" s="64"/>
      <c r="B302" s="64" t="s">
        <v>52</v>
      </c>
      <c r="C302" s="64" t="s">
        <v>786</v>
      </c>
      <c r="D302" s="65" t="s">
        <v>38</v>
      </c>
      <c r="E302" s="66">
        <f>Source!BZ97</f>
        <v>90</v>
      </c>
      <c r="F302" s="66"/>
      <c r="G302" s="66">
        <f>Source!AT97</f>
        <v>90</v>
      </c>
      <c r="H302" s="68"/>
      <c r="I302" s="67"/>
      <c r="J302" s="68"/>
      <c r="K302" s="67"/>
      <c r="L302" s="68">
        <f>SUM(AZ289:AZ304)</f>
        <v>43347.95</v>
      </c>
    </row>
    <row r="303" spans="1:82" ht="28.5" x14ac:dyDescent="0.2">
      <c r="A303" s="72"/>
      <c r="B303" s="72" t="s">
        <v>53</v>
      </c>
      <c r="C303" s="72" t="s">
        <v>787</v>
      </c>
      <c r="D303" s="73" t="s">
        <v>38</v>
      </c>
      <c r="E303" s="74">
        <f>Source!CA97</f>
        <v>46</v>
      </c>
      <c r="F303" s="74"/>
      <c r="G303" s="74">
        <f>Source!AU97</f>
        <v>46</v>
      </c>
      <c r="H303" s="75"/>
      <c r="I303" s="76"/>
      <c r="J303" s="75"/>
      <c r="K303" s="76"/>
      <c r="L303" s="75">
        <f>SUM(BA289:BA304)</f>
        <v>22155.62</v>
      </c>
    </row>
    <row r="304" spans="1:82" ht="15" x14ac:dyDescent="0.2">
      <c r="C304" s="81" t="s">
        <v>780</v>
      </c>
      <c r="D304" s="81"/>
      <c r="E304" s="81"/>
      <c r="F304" s="81"/>
      <c r="G304" s="81"/>
      <c r="H304" s="81"/>
      <c r="I304" s="82">
        <f>K304/E289</f>
        <v>8911.3346153846142</v>
      </c>
      <c r="J304" s="82"/>
      <c r="K304" s="82">
        <f>L291+L293+L302+L303+SUM(L300:L300)</f>
        <v>115847.34999999999</v>
      </c>
      <c r="L304" s="82"/>
      <c r="AD304">
        <f>ROUND((Source!AT97/100)*((ROUND(SUMIF(SmtRes!AQ77:'SmtRes'!AQ83,"=1",SmtRes!AD77:'SmtRes'!AD83)*Source!I97, 2)+ROUND(SUMIF(SmtRes!AQ77:'SmtRes'!AQ83,"=1",SmtRes!AC77:'SmtRes'!AC83)*Source!I97, 2))), 2)</f>
        <v>5574.58</v>
      </c>
      <c r="AE304">
        <f>ROUND((Source!AU97/100)*((ROUND(SUMIF(SmtRes!AQ77:'SmtRes'!AQ83,"=1",SmtRes!AD77:'SmtRes'!AD83)*Source!I97, 2)+ROUND(SUMIF(SmtRes!AQ77:'SmtRes'!AQ83,"=1",SmtRes!AC77:'SmtRes'!AC83)*Source!I97, 2))), 2)</f>
        <v>2849.23</v>
      </c>
      <c r="AN304" s="77">
        <f>L291+L293+L302+L303</f>
        <v>115044.60999999999</v>
      </c>
      <c r="AO304">
        <f>0</f>
        <v>0</v>
      </c>
      <c r="AQ304" t="s">
        <v>781</v>
      </c>
      <c r="AR304" s="77">
        <f>L291</f>
        <v>48164.39</v>
      </c>
      <c r="AT304">
        <f>0</f>
        <v>0</v>
      </c>
      <c r="AV304" t="s">
        <v>781</v>
      </c>
      <c r="AW304" s="77">
        <f>L293</f>
        <v>1376.6499999999999</v>
      </c>
      <c r="AZ304">
        <f>Source!X97</f>
        <v>43347.95</v>
      </c>
      <c r="BA304">
        <f>Source!Y97</f>
        <v>22155.62</v>
      </c>
      <c r="CD304">
        <v>2</v>
      </c>
    </row>
    <row r="305" spans="1:82" ht="42.75" x14ac:dyDescent="0.2">
      <c r="A305" s="84" t="s">
        <v>188</v>
      </c>
      <c r="B305" s="85" t="str">
        <f>Source!F99</f>
        <v>ТЦ_61.2.02.01_77_7725778376_03.09.2024_02</v>
      </c>
      <c r="C305" s="85" t="s">
        <v>853</v>
      </c>
      <c r="D305" s="86" t="str">
        <f>Source!H99</f>
        <v>шт.</v>
      </c>
      <c r="E305" s="87">
        <f>Source!K99</f>
        <v>13</v>
      </c>
      <c r="F305" s="87"/>
      <c r="G305" s="87">
        <f>Source!I99</f>
        <v>13</v>
      </c>
      <c r="H305" s="88"/>
      <c r="I305" s="89"/>
      <c r="J305" s="88">
        <f>Source!AL99</f>
        <v>9446.39</v>
      </c>
      <c r="K305" s="89"/>
      <c r="L305" s="88">
        <f>Source!HH99</f>
        <v>122803.07</v>
      </c>
    </row>
    <row r="306" spans="1:82" ht="15" x14ac:dyDescent="0.2">
      <c r="A306" s="83"/>
      <c r="B306" s="83"/>
      <c r="C306" s="90" t="s">
        <v>780</v>
      </c>
      <c r="D306" s="90"/>
      <c r="E306" s="90"/>
      <c r="F306" s="90"/>
      <c r="G306" s="90"/>
      <c r="H306" s="90"/>
      <c r="I306" s="91">
        <f>K306/E305</f>
        <v>9446.3900000000012</v>
      </c>
      <c r="J306" s="91"/>
      <c r="K306" s="91">
        <f>L305</f>
        <v>122803.07</v>
      </c>
      <c r="L306" s="91"/>
      <c r="AD306">
        <f>ROUND((Source!AT99/100)*((ROUND(ROUND(Source!AO99,2)*Source!I99, 2)+ROUND(ROUND(Source!AN99,2)*Source!I99, 2))), 2)</f>
        <v>0</v>
      </c>
      <c r="AE306">
        <f>ROUND((Source!AU99/100)*((ROUND(ROUND(Source!AO99,2)*Source!I99, 2)+ROUND(ROUND(Source!AN99,2)*Source!I99, 2))), 2)</f>
        <v>0</v>
      </c>
      <c r="AN306" s="77">
        <f>L305</f>
        <v>122803.07</v>
      </c>
      <c r="AO306">
        <f>0</f>
        <v>0</v>
      </c>
      <c r="AQ306" t="s">
        <v>781</v>
      </c>
      <c r="AR306">
        <f>0</f>
        <v>0</v>
      </c>
      <c r="AT306">
        <f>0</f>
        <v>0</v>
      </c>
      <c r="AV306" t="s">
        <v>781</v>
      </c>
      <c r="AW306" s="77">
        <f>L305</f>
        <v>122803.07</v>
      </c>
      <c r="AY306" s="77">
        <f>L305</f>
        <v>122803.07</v>
      </c>
      <c r="AZ306">
        <f>Source!X99</f>
        <v>0</v>
      </c>
      <c r="BA306">
        <f>Source!Y99</f>
        <v>0</v>
      </c>
      <c r="BK306" s="77">
        <f>L305</f>
        <v>122803.07</v>
      </c>
      <c r="CD306">
        <v>3</v>
      </c>
    </row>
    <row r="307" spans="1:82" ht="79.5" x14ac:dyDescent="0.2">
      <c r="A307" s="62" t="s">
        <v>191</v>
      </c>
      <c r="B307" s="64" t="s">
        <v>797</v>
      </c>
      <c r="C307" s="64" t="s">
        <v>798</v>
      </c>
      <c r="D307" s="65" t="str">
        <f>Source!H100</f>
        <v>ШТ</v>
      </c>
      <c r="E307" s="66">
        <f>Source!K100</f>
        <v>1</v>
      </c>
      <c r="F307" s="66"/>
      <c r="G307" s="66">
        <f>Source!I100</f>
        <v>1</v>
      </c>
      <c r="H307" s="68"/>
      <c r="I307" s="67"/>
      <c r="J307" s="68"/>
      <c r="K307" s="67"/>
      <c r="L307" s="68"/>
    </row>
    <row r="308" spans="1:82" ht="165.75" x14ac:dyDescent="0.2">
      <c r="B308" s="69" t="str">
        <f>Source!EO100</f>
        <v>Поправка: 421/пр_2020_прил.10_т.1_п.4_гр.4</v>
      </c>
      <c r="C308" s="69" t="str">
        <f>Source!CN100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09" spans="1:82" ht="15" x14ac:dyDescent="0.2">
      <c r="A309" s="63"/>
      <c r="B309" s="66">
        <v>1</v>
      </c>
      <c r="C309" s="63" t="s">
        <v>769</v>
      </c>
      <c r="D309" s="65" t="s">
        <v>490</v>
      </c>
      <c r="E309" s="70"/>
      <c r="F309" s="66"/>
      <c r="G309" s="70">
        <f>Source!U100</f>
        <v>1.44</v>
      </c>
      <c r="H309" s="66"/>
      <c r="I309" s="66"/>
      <c r="J309" s="66"/>
      <c r="K309" s="66"/>
      <c r="L309" s="71">
        <f>SUM(L310:L310)-SUMIF(CE310:CE310, 1, L310:L310)</f>
        <v>727.07</v>
      </c>
    </row>
    <row r="310" spans="1:82" ht="28.5" x14ac:dyDescent="0.2">
      <c r="A310" s="64"/>
      <c r="B310" s="64" t="s">
        <v>520</v>
      </c>
      <c r="C310" s="64" t="s">
        <v>521</v>
      </c>
      <c r="D310" s="65" t="s">
        <v>490</v>
      </c>
      <c r="E310" s="66">
        <v>1.2</v>
      </c>
      <c r="F310" s="66">
        <f>ROUND(1.2,7)</f>
        <v>1.2</v>
      </c>
      <c r="G310" s="66">
        <f>SmtRes!CX84</f>
        <v>1.44</v>
      </c>
      <c r="H310" s="68"/>
      <c r="I310" s="67"/>
      <c r="J310" s="68">
        <f>SmtRes!CZ84</f>
        <v>504.91</v>
      </c>
      <c r="K310" s="67"/>
      <c r="L310" s="68">
        <f>SmtRes!DI84</f>
        <v>727.07</v>
      </c>
    </row>
    <row r="311" spans="1:82" ht="15" x14ac:dyDescent="0.2">
      <c r="A311" s="63"/>
      <c r="B311" s="66">
        <v>4</v>
      </c>
      <c r="C311" s="63" t="s">
        <v>774</v>
      </c>
      <c r="D311" s="65"/>
      <c r="E311" s="70"/>
      <c r="F311" s="66"/>
      <c r="G311" s="70"/>
      <c r="H311" s="66"/>
      <c r="I311" s="66"/>
      <c r="J311" s="66"/>
      <c r="K311" s="66"/>
      <c r="L311" s="71">
        <f>SUM(L312:L316)-SUMIF(CE312:CE316, 1, L312:L316)</f>
        <v>49.040000000000006</v>
      </c>
    </row>
    <row r="312" spans="1:82" ht="14.25" x14ac:dyDescent="0.2">
      <c r="A312" s="64"/>
      <c r="B312" s="64" t="s">
        <v>522</v>
      </c>
      <c r="C312" s="64" t="s">
        <v>524</v>
      </c>
      <c r="D312" s="65" t="s">
        <v>353</v>
      </c>
      <c r="E312" s="66">
        <v>1E-3</v>
      </c>
      <c r="F312" s="66"/>
      <c r="G312" s="66">
        <f>SmtRes!CX85</f>
        <v>1E-3</v>
      </c>
      <c r="H312" s="68">
        <f>SmtRes!CZ85</f>
        <v>284.14999999999998</v>
      </c>
      <c r="I312" s="67">
        <f>SmtRes!AI85</f>
        <v>1.17</v>
      </c>
      <c r="J312" s="68">
        <f>ROUND(H312*I312, 2)</f>
        <v>332.46</v>
      </c>
      <c r="K312" s="67"/>
      <c r="L312" s="68">
        <f>SmtRes!DF85</f>
        <v>0.33</v>
      </c>
    </row>
    <row r="313" spans="1:82" ht="14.25" x14ac:dyDescent="0.2">
      <c r="A313" s="64"/>
      <c r="B313" s="64" t="s">
        <v>525</v>
      </c>
      <c r="C313" s="64" t="s">
        <v>527</v>
      </c>
      <c r="D313" s="65" t="s">
        <v>528</v>
      </c>
      <c r="E313" s="66">
        <v>6.7599999999999993E-2</v>
      </c>
      <c r="F313" s="66"/>
      <c r="G313" s="66">
        <f>SmtRes!CX86</f>
        <v>6.7599999999999993E-2</v>
      </c>
      <c r="H313" s="68"/>
      <c r="I313" s="67"/>
      <c r="J313" s="68">
        <f>SmtRes!CZ86</f>
        <v>5.55</v>
      </c>
      <c r="K313" s="67"/>
      <c r="L313" s="68">
        <f>SmtRes!DF86</f>
        <v>0.38</v>
      </c>
    </row>
    <row r="314" spans="1:82" ht="42.75" x14ac:dyDescent="0.2">
      <c r="A314" s="64"/>
      <c r="B314" s="64" t="s">
        <v>529</v>
      </c>
      <c r="C314" s="64" t="s">
        <v>531</v>
      </c>
      <c r="D314" s="65" t="s">
        <v>228</v>
      </c>
      <c r="E314" s="66">
        <v>0.03</v>
      </c>
      <c r="F314" s="66"/>
      <c r="G314" s="66">
        <f>SmtRes!CX87</f>
        <v>0.03</v>
      </c>
      <c r="H314" s="68">
        <f>SmtRes!CZ87</f>
        <v>978.09</v>
      </c>
      <c r="I314" s="67">
        <f>SmtRes!AI87</f>
        <v>1.1499999999999999</v>
      </c>
      <c r="J314" s="68">
        <f>ROUND(H314*I314, 2)</f>
        <v>1124.8</v>
      </c>
      <c r="K314" s="67"/>
      <c r="L314" s="68">
        <f>SmtRes!DF87</f>
        <v>33.74</v>
      </c>
    </row>
    <row r="315" spans="1:82" ht="14.25" x14ac:dyDescent="0.2">
      <c r="A315" s="64"/>
      <c r="B315" s="64" t="s">
        <v>532</v>
      </c>
      <c r="C315" s="64" t="s">
        <v>534</v>
      </c>
      <c r="D315" s="65" t="s">
        <v>535</v>
      </c>
      <c r="E315" s="66">
        <v>2.0000000000000002E-5</v>
      </c>
      <c r="F315" s="66"/>
      <c r="G315" s="66">
        <f>SmtRes!CX88</f>
        <v>2.0000000000000002E-5</v>
      </c>
      <c r="H315" s="68">
        <f>SmtRes!CZ88</f>
        <v>4338.2700000000004</v>
      </c>
      <c r="I315" s="67">
        <f>SmtRes!AI88</f>
        <v>1.27</v>
      </c>
      <c r="J315" s="68">
        <f>ROUND(H315*I315, 2)</f>
        <v>5509.6</v>
      </c>
      <c r="K315" s="67"/>
      <c r="L315" s="68">
        <f>SmtRes!DF88</f>
        <v>0.11</v>
      </c>
    </row>
    <row r="316" spans="1:82" ht="28.5" x14ac:dyDescent="0.2">
      <c r="A316" s="64"/>
      <c r="B316" s="64" t="s">
        <v>536</v>
      </c>
      <c r="C316" s="72" t="s">
        <v>538</v>
      </c>
      <c r="D316" s="73" t="s">
        <v>353</v>
      </c>
      <c r="E316" s="74">
        <v>0.01</v>
      </c>
      <c r="F316" s="74"/>
      <c r="G316" s="74">
        <f>SmtRes!CX89</f>
        <v>0.01</v>
      </c>
      <c r="H316" s="75">
        <f>SmtRes!CZ89</f>
        <v>899.56</v>
      </c>
      <c r="I316" s="76">
        <f>SmtRes!AI89</f>
        <v>1.61</v>
      </c>
      <c r="J316" s="75">
        <f>ROUND(H316*I316, 2)</f>
        <v>1448.29</v>
      </c>
      <c r="K316" s="76"/>
      <c r="L316" s="75">
        <f>SmtRes!DF89</f>
        <v>14.48</v>
      </c>
    </row>
    <row r="317" spans="1:82" ht="15" x14ac:dyDescent="0.2">
      <c r="A317" s="64"/>
      <c r="B317" s="64"/>
      <c r="C317" s="79" t="s">
        <v>775</v>
      </c>
      <c r="D317" s="65"/>
      <c r="E317" s="66"/>
      <c r="F317" s="66"/>
      <c r="G317" s="66"/>
      <c r="H317" s="68"/>
      <c r="I317" s="67"/>
      <c r="J317" s="68"/>
      <c r="K317" s="67"/>
      <c r="L317" s="68">
        <f>L309+L311</f>
        <v>776.11</v>
      </c>
    </row>
    <row r="318" spans="1:82" ht="57" x14ac:dyDescent="0.2">
      <c r="A318" s="62" t="s">
        <v>854</v>
      </c>
      <c r="B318" s="64" t="str">
        <f>Source!F101</f>
        <v>421/пр_2020_п.75_пп.а</v>
      </c>
      <c r="C318" s="64" t="str">
        <f>Source!G101</f>
        <v>Сметная стоимость вспомогательных ненормируемых материальных ресурсов, не учтенная в сметной норме, 2%</v>
      </c>
      <c r="D318" s="65" t="str">
        <f>Source!H101</f>
        <v>%</v>
      </c>
      <c r="E318" s="66">
        <f>SmtRes!AT90</f>
        <v>2</v>
      </c>
      <c r="F318" s="66"/>
      <c r="G318" s="66">
        <f>Source!I101</f>
        <v>2</v>
      </c>
      <c r="H318" s="68"/>
      <c r="I318" s="67"/>
      <c r="J318" s="68"/>
      <c r="K318" s="67"/>
      <c r="L318" s="68">
        <f>Source!P101</f>
        <v>12.12</v>
      </c>
      <c r="AD318">
        <f>ROUND((Source!AT101/100)*((ROUND(0*Source!I101, 2)+ROUND(0*Source!I101, 2))), 2)</f>
        <v>0</v>
      </c>
      <c r="AE318">
        <f>ROUND((Source!AU101/100)*((ROUND(0*Source!I101, 2)+ROUND(0*Source!I101, 2))), 2)</f>
        <v>0</v>
      </c>
      <c r="AN318">
        <f>L318</f>
        <v>12.12</v>
      </c>
      <c r="AW318">
        <f>L318</f>
        <v>12.12</v>
      </c>
      <c r="AZ318">
        <f>Source!X101</f>
        <v>0</v>
      </c>
      <c r="BA318">
        <f>Source!Y101</f>
        <v>0</v>
      </c>
      <c r="CD318">
        <v>2</v>
      </c>
    </row>
    <row r="319" spans="1:82" ht="14.25" x14ac:dyDescent="0.2">
      <c r="A319" s="64"/>
      <c r="B319" s="64"/>
      <c r="C319" s="64" t="s">
        <v>777</v>
      </c>
      <c r="D319" s="65"/>
      <c r="E319" s="66"/>
      <c r="F319" s="66"/>
      <c r="G319" s="66"/>
      <c r="H319" s="68"/>
      <c r="I319" s="67"/>
      <c r="J319" s="68"/>
      <c r="K319" s="67"/>
      <c r="L319" s="68">
        <f>SUM(AR307:AR322)+SUM(AS307:AS322)+SUM(AT307:AT322)+SUM(AU307:AU322)+SUM(AV307:AV322)</f>
        <v>727.07</v>
      </c>
    </row>
    <row r="320" spans="1:82" ht="28.5" x14ac:dyDescent="0.2">
      <c r="A320" s="64"/>
      <c r="B320" s="64" t="s">
        <v>52</v>
      </c>
      <c r="C320" s="64" t="s">
        <v>786</v>
      </c>
      <c r="D320" s="65" t="s">
        <v>38</v>
      </c>
      <c r="E320" s="66">
        <f>Source!BZ100</f>
        <v>90</v>
      </c>
      <c r="F320" s="66"/>
      <c r="G320" s="66">
        <f>Source!AT100</f>
        <v>90</v>
      </c>
      <c r="H320" s="68"/>
      <c r="I320" s="67"/>
      <c r="J320" s="68"/>
      <c r="K320" s="67"/>
      <c r="L320" s="68">
        <f>SUM(AZ307:AZ322)</f>
        <v>654.36</v>
      </c>
    </row>
    <row r="321" spans="1:82" ht="28.5" x14ac:dyDescent="0.2">
      <c r="A321" s="72"/>
      <c r="B321" s="72" t="s">
        <v>53</v>
      </c>
      <c r="C321" s="72" t="s">
        <v>787</v>
      </c>
      <c r="D321" s="73" t="s">
        <v>38</v>
      </c>
      <c r="E321" s="74">
        <f>Source!CA100</f>
        <v>46</v>
      </c>
      <c r="F321" s="74"/>
      <c r="G321" s="74">
        <f>Source!AU100</f>
        <v>46</v>
      </c>
      <c r="H321" s="75"/>
      <c r="I321" s="76"/>
      <c r="J321" s="75"/>
      <c r="K321" s="76"/>
      <c r="L321" s="75">
        <f>SUM(BA307:BA322)</f>
        <v>334.45</v>
      </c>
    </row>
    <row r="322" spans="1:82" ht="15" x14ac:dyDescent="0.2">
      <c r="C322" s="81" t="s">
        <v>780</v>
      </c>
      <c r="D322" s="81"/>
      <c r="E322" s="81"/>
      <c r="F322" s="81"/>
      <c r="G322" s="81"/>
      <c r="H322" s="81"/>
      <c r="I322" s="82">
        <f>K322/E307</f>
        <v>1777.04</v>
      </c>
      <c r="J322" s="82"/>
      <c r="K322" s="82">
        <f>L309+L311+L320+L321+SUM(L318:L318)</f>
        <v>1777.04</v>
      </c>
      <c r="L322" s="82"/>
      <c r="AD322">
        <f>ROUND((Source!AT100/100)*((ROUND(SUMIF(SmtRes!AQ84:'SmtRes'!AQ90,"=1",SmtRes!AD84:'SmtRes'!AD90)*Source!I100, 2)+ROUND(SUMIF(SmtRes!AQ84:'SmtRes'!AQ90,"=1",SmtRes!AC84:'SmtRes'!AC90)*Source!I100, 2))), 2)</f>
        <v>454.42</v>
      </c>
      <c r="AE322">
        <f>ROUND((Source!AU100/100)*((ROUND(SUMIF(SmtRes!AQ84:'SmtRes'!AQ90,"=1",SmtRes!AD84:'SmtRes'!AD90)*Source!I100, 2)+ROUND(SUMIF(SmtRes!AQ84:'SmtRes'!AQ90,"=1",SmtRes!AC84:'SmtRes'!AC90)*Source!I100, 2))), 2)</f>
        <v>232.26</v>
      </c>
      <c r="AN322" s="77">
        <f>L309+L311+L320+L321</f>
        <v>1764.92</v>
      </c>
      <c r="AO322">
        <f>0</f>
        <v>0</v>
      </c>
      <c r="AQ322" t="s">
        <v>781</v>
      </c>
      <c r="AR322" s="77">
        <f>L309</f>
        <v>727.07</v>
      </c>
      <c r="AT322">
        <f>0</f>
        <v>0</v>
      </c>
      <c r="AV322" t="s">
        <v>781</v>
      </c>
      <c r="AW322" s="77">
        <f>L311</f>
        <v>49.040000000000006</v>
      </c>
      <c r="AZ322">
        <f>Source!X100</f>
        <v>654.36</v>
      </c>
      <c r="BA322">
        <f>Source!Y100</f>
        <v>334.45</v>
      </c>
      <c r="CD322">
        <v>2</v>
      </c>
    </row>
    <row r="323" spans="1:82" ht="42.75" x14ac:dyDescent="0.2">
      <c r="A323" s="84" t="s">
        <v>193</v>
      </c>
      <c r="B323" s="85" t="str">
        <f>Source!F102</f>
        <v>ТЦ_61.2.07.06_77_7725778376_03.09.2024_02</v>
      </c>
      <c r="C323" s="85" t="s">
        <v>855</v>
      </c>
      <c r="D323" s="86" t="str">
        <f>Source!H102</f>
        <v>шт.</v>
      </c>
      <c r="E323" s="87">
        <f>Source!K102</f>
        <v>1</v>
      </c>
      <c r="F323" s="87"/>
      <c r="G323" s="87">
        <f>Source!I102</f>
        <v>1</v>
      </c>
      <c r="H323" s="88"/>
      <c r="I323" s="89"/>
      <c r="J323" s="88">
        <f>Source!AL102</f>
        <v>708.8</v>
      </c>
      <c r="K323" s="89"/>
      <c r="L323" s="88">
        <f>Source!HH102</f>
        <v>708.8</v>
      </c>
    </row>
    <row r="324" spans="1:82" ht="15" x14ac:dyDescent="0.2">
      <c r="A324" s="83"/>
      <c r="B324" s="83"/>
      <c r="C324" s="90" t="s">
        <v>780</v>
      </c>
      <c r="D324" s="90"/>
      <c r="E324" s="90"/>
      <c r="F324" s="90"/>
      <c r="G324" s="90"/>
      <c r="H324" s="90"/>
      <c r="I324" s="91">
        <f>K324/E323</f>
        <v>708.8</v>
      </c>
      <c r="J324" s="91"/>
      <c r="K324" s="91">
        <f>L323</f>
        <v>708.8</v>
      </c>
      <c r="L324" s="91"/>
      <c r="AD324">
        <f>ROUND((Source!AT102/100)*((ROUND(ROUND(Source!AO102,2)*Source!I102, 2)+ROUND(ROUND(Source!AN102,2)*Source!I102, 2))), 2)</f>
        <v>0</v>
      </c>
      <c r="AE324">
        <f>ROUND((Source!AU102/100)*((ROUND(ROUND(Source!AO102,2)*Source!I102, 2)+ROUND(ROUND(Source!AN102,2)*Source!I102, 2))), 2)</f>
        <v>0</v>
      </c>
      <c r="AN324" s="77">
        <f>L323</f>
        <v>708.8</v>
      </c>
      <c r="AO324">
        <f>0</f>
        <v>0</v>
      </c>
      <c r="AQ324" t="s">
        <v>781</v>
      </c>
      <c r="AR324">
        <f>0</f>
        <v>0</v>
      </c>
      <c r="AT324">
        <f>0</f>
        <v>0</v>
      </c>
      <c r="AV324" t="s">
        <v>781</v>
      </c>
      <c r="AW324" s="77">
        <f>L323</f>
        <v>708.8</v>
      </c>
      <c r="AY324" s="77">
        <f>L323</f>
        <v>708.8</v>
      </c>
      <c r="AZ324">
        <f>Source!X102</f>
        <v>0</v>
      </c>
      <c r="BA324">
        <f>Source!Y102</f>
        <v>0</v>
      </c>
      <c r="BK324" s="77">
        <f>L323</f>
        <v>708.8</v>
      </c>
      <c r="CD324">
        <v>3</v>
      </c>
    </row>
    <row r="325" spans="1:82" ht="93.75" x14ac:dyDescent="0.2">
      <c r="A325" s="62" t="s">
        <v>196</v>
      </c>
      <c r="B325" s="64" t="s">
        <v>856</v>
      </c>
      <c r="C325" s="64" t="s">
        <v>857</v>
      </c>
      <c r="D325" s="65" t="str">
        <f>Source!H103</f>
        <v>ШТ</v>
      </c>
      <c r="E325" s="66">
        <f>Source!K103</f>
        <v>3</v>
      </c>
      <c r="F325" s="66"/>
      <c r="G325" s="66">
        <f>Source!I103</f>
        <v>3</v>
      </c>
      <c r="H325" s="68"/>
      <c r="I325" s="67"/>
      <c r="J325" s="68"/>
      <c r="K325" s="67"/>
      <c r="L325" s="68"/>
    </row>
    <row r="326" spans="1:82" ht="165.75" x14ac:dyDescent="0.2">
      <c r="B326" s="69" t="str">
        <f>Source!EO103</f>
        <v>Поправка: 421/пр_2020_прил.10_т.1_п.4_гр.4</v>
      </c>
      <c r="C326" s="69" t="str">
        <f>Source!CN103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27" spans="1:82" ht="15" x14ac:dyDescent="0.2">
      <c r="A327" s="63"/>
      <c r="B327" s="66">
        <v>1</v>
      </c>
      <c r="C327" s="63" t="s">
        <v>769</v>
      </c>
      <c r="D327" s="65" t="s">
        <v>490</v>
      </c>
      <c r="E327" s="70"/>
      <c r="F327" s="66"/>
      <c r="G327" s="70">
        <f>Source!U103</f>
        <v>6.048</v>
      </c>
      <c r="H327" s="66"/>
      <c r="I327" s="66"/>
      <c r="J327" s="66"/>
      <c r="K327" s="66"/>
      <c r="L327" s="71">
        <f>SUM(L328:L328)-SUMIF(CE328:CE328, 1, L328:L328)</f>
        <v>3535.42</v>
      </c>
    </row>
    <row r="328" spans="1:82" ht="28.5" x14ac:dyDescent="0.2">
      <c r="A328" s="64"/>
      <c r="B328" s="64" t="s">
        <v>565</v>
      </c>
      <c r="C328" s="64" t="s">
        <v>566</v>
      </c>
      <c r="D328" s="65" t="s">
        <v>490</v>
      </c>
      <c r="E328" s="66">
        <v>1.68</v>
      </c>
      <c r="F328" s="66">
        <f>ROUND(1.2,7)</f>
        <v>1.2</v>
      </c>
      <c r="G328" s="66">
        <f>SmtRes!CX91</f>
        <v>6.048</v>
      </c>
      <c r="H328" s="68"/>
      <c r="I328" s="67"/>
      <c r="J328" s="68">
        <f>SmtRes!CZ91</f>
        <v>584.55999999999995</v>
      </c>
      <c r="K328" s="67"/>
      <c r="L328" s="68">
        <f>SmtRes!DI91</f>
        <v>3535.42</v>
      </c>
    </row>
    <row r="329" spans="1:82" ht="15" x14ac:dyDescent="0.2">
      <c r="A329" s="63"/>
      <c r="B329" s="66">
        <v>4</v>
      </c>
      <c r="C329" s="63" t="s">
        <v>774</v>
      </c>
      <c r="D329" s="65"/>
      <c r="E329" s="70"/>
      <c r="F329" s="66"/>
      <c r="G329" s="70"/>
      <c r="H329" s="66"/>
      <c r="I329" s="66"/>
      <c r="J329" s="66"/>
      <c r="K329" s="66"/>
      <c r="L329" s="71">
        <f>SUM(L330:L334)-SUMIF(CE330:CE334, 1, L330:L334)</f>
        <v>120.99</v>
      </c>
    </row>
    <row r="330" spans="1:82" ht="14.25" x14ac:dyDescent="0.2">
      <c r="A330" s="64"/>
      <c r="B330" s="64" t="s">
        <v>522</v>
      </c>
      <c r="C330" s="64" t="s">
        <v>524</v>
      </c>
      <c r="D330" s="65" t="s">
        <v>353</v>
      </c>
      <c r="E330" s="66">
        <v>4.0000000000000002E-4</v>
      </c>
      <c r="F330" s="66"/>
      <c r="G330" s="66">
        <f>SmtRes!CX92</f>
        <v>1.1999999999999999E-3</v>
      </c>
      <c r="H330" s="68">
        <f>SmtRes!CZ92</f>
        <v>284.14999999999998</v>
      </c>
      <c r="I330" s="67">
        <f>SmtRes!AI92</f>
        <v>1.17</v>
      </c>
      <c r="J330" s="68">
        <f>ROUND(H330*I330, 2)</f>
        <v>332.46</v>
      </c>
      <c r="K330" s="67"/>
      <c r="L330" s="68">
        <f>SmtRes!DF92</f>
        <v>0.4</v>
      </c>
    </row>
    <row r="331" spans="1:82" ht="14.25" x14ac:dyDescent="0.2">
      <c r="A331" s="64"/>
      <c r="B331" s="64" t="s">
        <v>525</v>
      </c>
      <c r="C331" s="64" t="s">
        <v>527</v>
      </c>
      <c r="D331" s="65" t="s">
        <v>528</v>
      </c>
      <c r="E331" s="66">
        <v>9.8799999999999999E-2</v>
      </c>
      <c r="F331" s="66"/>
      <c r="G331" s="66">
        <f>SmtRes!CX93</f>
        <v>0.2964</v>
      </c>
      <c r="H331" s="68"/>
      <c r="I331" s="67"/>
      <c r="J331" s="68">
        <f>SmtRes!CZ93</f>
        <v>5.55</v>
      </c>
      <c r="K331" s="67"/>
      <c r="L331" s="68">
        <f>SmtRes!DF93</f>
        <v>1.65</v>
      </c>
    </row>
    <row r="332" spans="1:82" ht="42.75" x14ac:dyDescent="0.2">
      <c r="A332" s="64"/>
      <c r="B332" s="64" t="s">
        <v>529</v>
      </c>
      <c r="C332" s="64" t="s">
        <v>531</v>
      </c>
      <c r="D332" s="65" t="s">
        <v>228</v>
      </c>
      <c r="E332" s="66">
        <v>0.03</v>
      </c>
      <c r="F332" s="66"/>
      <c r="G332" s="66">
        <f>SmtRes!CX94</f>
        <v>0.09</v>
      </c>
      <c r="H332" s="68">
        <f>SmtRes!CZ94</f>
        <v>978.09</v>
      </c>
      <c r="I332" s="67">
        <f>SmtRes!AI94</f>
        <v>1.1499999999999999</v>
      </c>
      <c r="J332" s="68">
        <f>ROUND(H332*I332, 2)</f>
        <v>1124.8</v>
      </c>
      <c r="K332" s="67"/>
      <c r="L332" s="68">
        <f>SmtRes!DF94</f>
        <v>101.23</v>
      </c>
    </row>
    <row r="333" spans="1:82" ht="14.25" x14ac:dyDescent="0.2">
      <c r="A333" s="64"/>
      <c r="B333" s="64" t="s">
        <v>532</v>
      </c>
      <c r="C333" s="64" t="s">
        <v>534</v>
      </c>
      <c r="D333" s="65" t="s">
        <v>535</v>
      </c>
      <c r="E333" s="66">
        <v>2.0000000000000002E-5</v>
      </c>
      <c r="F333" s="66"/>
      <c r="G333" s="66">
        <f>SmtRes!CX95</f>
        <v>6.0000000000000002E-5</v>
      </c>
      <c r="H333" s="68">
        <f>SmtRes!CZ95</f>
        <v>4338.2700000000004</v>
      </c>
      <c r="I333" s="67">
        <f>SmtRes!AI95</f>
        <v>1.27</v>
      </c>
      <c r="J333" s="68">
        <f>ROUND(H333*I333, 2)</f>
        <v>5509.6</v>
      </c>
      <c r="K333" s="67"/>
      <c r="L333" s="68">
        <f>SmtRes!DF95</f>
        <v>0.33</v>
      </c>
    </row>
    <row r="334" spans="1:82" ht="28.5" x14ac:dyDescent="0.2">
      <c r="A334" s="64"/>
      <c r="B334" s="64" t="s">
        <v>536</v>
      </c>
      <c r="C334" s="72" t="s">
        <v>538</v>
      </c>
      <c r="D334" s="73" t="s">
        <v>353</v>
      </c>
      <c r="E334" s="74">
        <v>4.0000000000000001E-3</v>
      </c>
      <c r="F334" s="74"/>
      <c r="G334" s="74">
        <f>SmtRes!CX96</f>
        <v>1.2E-2</v>
      </c>
      <c r="H334" s="75">
        <f>SmtRes!CZ96</f>
        <v>899.56</v>
      </c>
      <c r="I334" s="76">
        <f>SmtRes!AI96</f>
        <v>1.61</v>
      </c>
      <c r="J334" s="75">
        <f>ROUND(H334*I334, 2)</f>
        <v>1448.29</v>
      </c>
      <c r="K334" s="76"/>
      <c r="L334" s="75">
        <f>SmtRes!DF96</f>
        <v>17.38</v>
      </c>
    </row>
    <row r="335" spans="1:82" ht="15" x14ac:dyDescent="0.2">
      <c r="A335" s="64"/>
      <c r="B335" s="64"/>
      <c r="C335" s="79" t="s">
        <v>775</v>
      </c>
      <c r="D335" s="65"/>
      <c r="E335" s="66"/>
      <c r="F335" s="66"/>
      <c r="G335" s="66"/>
      <c r="H335" s="68"/>
      <c r="I335" s="67"/>
      <c r="J335" s="68"/>
      <c r="K335" s="67"/>
      <c r="L335" s="68">
        <f>L327+L329</f>
        <v>3656.41</v>
      </c>
    </row>
    <row r="336" spans="1:82" ht="57" x14ac:dyDescent="0.2">
      <c r="A336" s="62" t="s">
        <v>858</v>
      </c>
      <c r="B336" s="64" t="str">
        <f>Source!F104</f>
        <v>421/пр_2020_п.75_пп.а</v>
      </c>
      <c r="C336" s="64" t="str">
        <f>Source!G104</f>
        <v>Сметная стоимость вспомогательных ненормируемых материальных ресурсов, не учтенная в сметной норме, 2%</v>
      </c>
      <c r="D336" s="65" t="str">
        <f>Source!H104</f>
        <v>%</v>
      </c>
      <c r="E336" s="66">
        <f>SmtRes!AT97</f>
        <v>2</v>
      </c>
      <c r="F336" s="66"/>
      <c r="G336" s="66">
        <f>Source!I104</f>
        <v>2</v>
      </c>
      <c r="H336" s="68"/>
      <c r="I336" s="67"/>
      <c r="J336" s="68"/>
      <c r="K336" s="67"/>
      <c r="L336" s="68">
        <f>Source!P104</f>
        <v>58.92</v>
      </c>
      <c r="AD336">
        <f>ROUND((Source!AT104/100)*((ROUND(0*Source!I104, 2)+ROUND(0*Source!I104, 2))), 2)</f>
        <v>0</v>
      </c>
      <c r="AE336">
        <f>ROUND((Source!AU104/100)*((ROUND(0*Source!I104, 2)+ROUND(0*Source!I104, 2))), 2)</f>
        <v>0</v>
      </c>
      <c r="AN336">
        <f>L336</f>
        <v>58.92</v>
      </c>
      <c r="AW336">
        <f>L336</f>
        <v>58.92</v>
      </c>
      <c r="AZ336">
        <f>Source!X104</f>
        <v>0</v>
      </c>
      <c r="BA336">
        <f>Source!Y104</f>
        <v>0</v>
      </c>
      <c r="CD336">
        <v>2</v>
      </c>
    </row>
    <row r="337" spans="1:82" ht="14.25" x14ac:dyDescent="0.2">
      <c r="A337" s="64"/>
      <c r="B337" s="64"/>
      <c r="C337" s="64" t="s">
        <v>777</v>
      </c>
      <c r="D337" s="65"/>
      <c r="E337" s="66"/>
      <c r="F337" s="66"/>
      <c r="G337" s="66"/>
      <c r="H337" s="68"/>
      <c r="I337" s="67"/>
      <c r="J337" s="68"/>
      <c r="K337" s="67"/>
      <c r="L337" s="68">
        <f>SUM(AR325:AR340)+SUM(AS325:AS340)+SUM(AT325:AT340)+SUM(AU325:AU340)+SUM(AV325:AV340)</f>
        <v>3535.42</v>
      </c>
    </row>
    <row r="338" spans="1:82" ht="28.5" x14ac:dyDescent="0.2">
      <c r="A338" s="64"/>
      <c r="B338" s="64" t="s">
        <v>52</v>
      </c>
      <c r="C338" s="64" t="s">
        <v>786</v>
      </c>
      <c r="D338" s="65" t="s">
        <v>38</v>
      </c>
      <c r="E338" s="66">
        <f>Source!BZ103</f>
        <v>90</v>
      </c>
      <c r="F338" s="66"/>
      <c r="G338" s="66">
        <f>Source!AT103</f>
        <v>90</v>
      </c>
      <c r="H338" s="68"/>
      <c r="I338" s="67"/>
      <c r="J338" s="68"/>
      <c r="K338" s="67"/>
      <c r="L338" s="68">
        <f>SUM(AZ325:AZ340)</f>
        <v>3181.88</v>
      </c>
    </row>
    <row r="339" spans="1:82" ht="28.5" x14ac:dyDescent="0.2">
      <c r="A339" s="72"/>
      <c r="B339" s="72" t="s">
        <v>53</v>
      </c>
      <c r="C339" s="72" t="s">
        <v>787</v>
      </c>
      <c r="D339" s="73" t="s">
        <v>38</v>
      </c>
      <c r="E339" s="74">
        <f>Source!CA103</f>
        <v>46</v>
      </c>
      <c r="F339" s="74"/>
      <c r="G339" s="74">
        <f>Source!AU103</f>
        <v>46</v>
      </c>
      <c r="H339" s="75"/>
      <c r="I339" s="76"/>
      <c r="J339" s="75"/>
      <c r="K339" s="76"/>
      <c r="L339" s="75">
        <f>SUM(BA325:BA340)</f>
        <v>1626.29</v>
      </c>
    </row>
    <row r="340" spans="1:82" ht="15" x14ac:dyDescent="0.2">
      <c r="C340" s="81" t="s">
        <v>780</v>
      </c>
      <c r="D340" s="81"/>
      <c r="E340" s="81"/>
      <c r="F340" s="81"/>
      <c r="G340" s="81"/>
      <c r="H340" s="81"/>
      <c r="I340" s="82">
        <f>K340/E325</f>
        <v>2841.1666666666665</v>
      </c>
      <c r="J340" s="82"/>
      <c r="K340" s="82">
        <f>L327+L329+L338+L339+SUM(L336:L336)</f>
        <v>8523.5</v>
      </c>
      <c r="L340" s="82"/>
      <c r="AD340">
        <f>ROUND((Source!AT103/100)*((ROUND(SUMIF(SmtRes!AQ91:'SmtRes'!AQ97,"=1",SmtRes!AD91:'SmtRes'!AD97)*Source!I103, 2)+ROUND(SUMIF(SmtRes!AQ91:'SmtRes'!AQ97,"=1",SmtRes!AC91:'SmtRes'!AC97)*Source!I103, 2))), 2)</f>
        <v>1578.31</v>
      </c>
      <c r="AE340">
        <f>ROUND((Source!AU103/100)*((ROUND(SUMIF(SmtRes!AQ91:'SmtRes'!AQ97,"=1",SmtRes!AD91:'SmtRes'!AD97)*Source!I103, 2)+ROUND(SUMIF(SmtRes!AQ91:'SmtRes'!AQ97,"=1",SmtRes!AC91:'SmtRes'!AC97)*Source!I103, 2))), 2)</f>
        <v>806.69</v>
      </c>
      <c r="AN340" s="77">
        <f>L327+L329+L338+L339</f>
        <v>8464.58</v>
      </c>
      <c r="AO340">
        <f>0</f>
        <v>0</v>
      </c>
      <c r="AQ340" t="s">
        <v>781</v>
      </c>
      <c r="AR340" s="77">
        <f>L327</f>
        <v>3535.42</v>
      </c>
      <c r="AT340">
        <f>0</f>
        <v>0</v>
      </c>
      <c r="AV340" t="s">
        <v>781</v>
      </c>
      <c r="AW340" s="77">
        <f>L329</f>
        <v>120.99</v>
      </c>
      <c r="AZ340">
        <f>Source!X103</f>
        <v>3181.88</v>
      </c>
      <c r="BA340">
        <f>Source!Y103</f>
        <v>1626.29</v>
      </c>
      <c r="CD340">
        <v>2</v>
      </c>
    </row>
    <row r="341" spans="1:82" ht="42.75" x14ac:dyDescent="0.2">
      <c r="A341" s="84" t="s">
        <v>201</v>
      </c>
      <c r="B341" s="85" t="str">
        <f>Source!F105</f>
        <v>ТЦ_61.2.02.02_77_7725778376_03.09.2024_02</v>
      </c>
      <c r="C341" s="85" t="s">
        <v>859</v>
      </c>
      <c r="D341" s="86" t="str">
        <f>Source!H105</f>
        <v>шт.</v>
      </c>
      <c r="E341" s="87">
        <f>Source!K105</f>
        <v>3</v>
      </c>
      <c r="F341" s="87"/>
      <c r="G341" s="87">
        <f>Source!I105</f>
        <v>3</v>
      </c>
      <c r="H341" s="88"/>
      <c r="I341" s="89"/>
      <c r="J341" s="88">
        <f>Source!AL105</f>
        <v>7452.87</v>
      </c>
      <c r="K341" s="89"/>
      <c r="L341" s="88">
        <f>Source!HH105</f>
        <v>22358.61</v>
      </c>
    </row>
    <row r="342" spans="1:82" ht="15" x14ac:dyDescent="0.2">
      <c r="A342" s="83"/>
      <c r="B342" s="83"/>
      <c r="C342" s="90" t="s">
        <v>780</v>
      </c>
      <c r="D342" s="90"/>
      <c r="E342" s="90"/>
      <c r="F342" s="90"/>
      <c r="G342" s="90"/>
      <c r="H342" s="90"/>
      <c r="I342" s="91">
        <f>K342/E341</f>
        <v>7452.87</v>
      </c>
      <c r="J342" s="91"/>
      <c r="K342" s="91">
        <f>L341</f>
        <v>22358.61</v>
      </c>
      <c r="L342" s="91"/>
      <c r="AD342">
        <f>ROUND((Source!AT105/100)*((ROUND(ROUND(Source!AO105,2)*Source!I105, 2)+ROUND(ROUND(Source!AN105,2)*Source!I105, 2))), 2)</f>
        <v>0</v>
      </c>
      <c r="AE342">
        <f>ROUND((Source!AU105/100)*((ROUND(ROUND(Source!AO105,2)*Source!I105, 2)+ROUND(ROUND(Source!AN105,2)*Source!I105, 2))), 2)</f>
        <v>0</v>
      </c>
      <c r="AN342" s="77">
        <f>L341</f>
        <v>22358.61</v>
      </c>
      <c r="AO342">
        <f>0</f>
        <v>0</v>
      </c>
      <c r="AQ342" t="s">
        <v>781</v>
      </c>
      <c r="AR342">
        <f>0</f>
        <v>0</v>
      </c>
      <c r="AT342">
        <f>0</f>
        <v>0</v>
      </c>
      <c r="AV342" t="s">
        <v>781</v>
      </c>
      <c r="AW342" s="77">
        <f>L341</f>
        <v>22358.61</v>
      </c>
      <c r="AY342" s="77">
        <f>L341</f>
        <v>22358.61</v>
      </c>
      <c r="AZ342">
        <f>Source!X105</f>
        <v>0</v>
      </c>
      <c r="BA342">
        <f>Source!Y105</f>
        <v>0</v>
      </c>
      <c r="BK342" s="77">
        <f>L341</f>
        <v>22358.61</v>
      </c>
      <c r="CD342">
        <v>3</v>
      </c>
    </row>
    <row r="343" spans="1:82" ht="79.5" x14ac:dyDescent="0.2">
      <c r="A343" s="62" t="s">
        <v>203</v>
      </c>
      <c r="B343" s="64" t="s">
        <v>797</v>
      </c>
      <c r="C343" s="64" t="s">
        <v>798</v>
      </c>
      <c r="D343" s="65" t="str">
        <f>Source!H106</f>
        <v>ШТ</v>
      </c>
      <c r="E343" s="66">
        <f>Source!K106</f>
        <v>1</v>
      </c>
      <c r="F343" s="66"/>
      <c r="G343" s="66">
        <f>Source!I106</f>
        <v>1</v>
      </c>
      <c r="H343" s="68"/>
      <c r="I343" s="67"/>
      <c r="J343" s="68"/>
      <c r="K343" s="67"/>
      <c r="L343" s="68"/>
    </row>
    <row r="344" spans="1:82" ht="165.75" x14ac:dyDescent="0.2">
      <c r="B344" s="69" t="str">
        <f>Source!EO106</f>
        <v>Поправка: 421/пр_2020_прил.10_т.1_п.4_гр.4</v>
      </c>
      <c r="C344" s="69" t="str">
        <f>Source!CN106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45" spans="1:82" ht="15" x14ac:dyDescent="0.2">
      <c r="A345" s="63"/>
      <c r="B345" s="66">
        <v>1</v>
      </c>
      <c r="C345" s="63" t="s">
        <v>769</v>
      </c>
      <c r="D345" s="65" t="s">
        <v>490</v>
      </c>
      <c r="E345" s="70"/>
      <c r="F345" s="66"/>
      <c r="G345" s="70">
        <f>Source!U106</f>
        <v>1.44</v>
      </c>
      <c r="H345" s="66"/>
      <c r="I345" s="66"/>
      <c r="J345" s="66"/>
      <c r="K345" s="66"/>
      <c r="L345" s="71">
        <f>SUM(L346:L346)-SUMIF(CE346:CE346, 1, L346:L346)</f>
        <v>727.07</v>
      </c>
    </row>
    <row r="346" spans="1:82" ht="28.5" x14ac:dyDescent="0.2">
      <c r="A346" s="64"/>
      <c r="B346" s="64" t="s">
        <v>520</v>
      </c>
      <c r="C346" s="64" t="s">
        <v>521</v>
      </c>
      <c r="D346" s="65" t="s">
        <v>490</v>
      </c>
      <c r="E346" s="66">
        <v>1.2</v>
      </c>
      <c r="F346" s="66">
        <f>ROUND(1.2,7)</f>
        <v>1.2</v>
      </c>
      <c r="G346" s="66">
        <f>SmtRes!CX98</f>
        <v>1.44</v>
      </c>
      <c r="H346" s="68"/>
      <c r="I346" s="67"/>
      <c r="J346" s="68">
        <f>SmtRes!CZ98</f>
        <v>504.91</v>
      </c>
      <c r="K346" s="67"/>
      <c r="L346" s="68">
        <f>SmtRes!DI98</f>
        <v>727.07</v>
      </c>
    </row>
    <row r="347" spans="1:82" ht="15" x14ac:dyDescent="0.2">
      <c r="A347" s="63"/>
      <c r="B347" s="66">
        <v>4</v>
      </c>
      <c r="C347" s="63" t="s">
        <v>774</v>
      </c>
      <c r="D347" s="65"/>
      <c r="E347" s="70"/>
      <c r="F347" s="66"/>
      <c r="G347" s="70"/>
      <c r="H347" s="66"/>
      <c r="I347" s="66"/>
      <c r="J347" s="66"/>
      <c r="K347" s="66"/>
      <c r="L347" s="71">
        <f>SUM(L348:L352)-SUMIF(CE348:CE352, 1, L348:L352)</f>
        <v>49.040000000000006</v>
      </c>
    </row>
    <row r="348" spans="1:82" ht="14.25" x14ac:dyDescent="0.2">
      <c r="A348" s="64"/>
      <c r="B348" s="64" t="s">
        <v>522</v>
      </c>
      <c r="C348" s="64" t="s">
        <v>524</v>
      </c>
      <c r="D348" s="65" t="s">
        <v>353</v>
      </c>
      <c r="E348" s="66">
        <v>1E-3</v>
      </c>
      <c r="F348" s="66"/>
      <c r="G348" s="66">
        <f>SmtRes!CX99</f>
        <v>1E-3</v>
      </c>
      <c r="H348" s="68">
        <f>SmtRes!CZ99</f>
        <v>284.14999999999998</v>
      </c>
      <c r="I348" s="67">
        <f>SmtRes!AI99</f>
        <v>1.17</v>
      </c>
      <c r="J348" s="68">
        <f>ROUND(H348*I348, 2)</f>
        <v>332.46</v>
      </c>
      <c r="K348" s="67"/>
      <c r="L348" s="68">
        <f>SmtRes!DF99</f>
        <v>0.33</v>
      </c>
    </row>
    <row r="349" spans="1:82" ht="14.25" x14ac:dyDescent="0.2">
      <c r="A349" s="64"/>
      <c r="B349" s="64" t="s">
        <v>525</v>
      </c>
      <c r="C349" s="64" t="s">
        <v>527</v>
      </c>
      <c r="D349" s="65" t="s">
        <v>528</v>
      </c>
      <c r="E349" s="66">
        <v>6.7599999999999993E-2</v>
      </c>
      <c r="F349" s="66"/>
      <c r="G349" s="66">
        <f>SmtRes!CX100</f>
        <v>6.7599999999999993E-2</v>
      </c>
      <c r="H349" s="68"/>
      <c r="I349" s="67"/>
      <c r="J349" s="68">
        <f>SmtRes!CZ100</f>
        <v>5.55</v>
      </c>
      <c r="K349" s="67"/>
      <c r="L349" s="68">
        <f>SmtRes!DF100</f>
        <v>0.38</v>
      </c>
    </row>
    <row r="350" spans="1:82" ht="42.75" x14ac:dyDescent="0.2">
      <c r="A350" s="64"/>
      <c r="B350" s="64" t="s">
        <v>529</v>
      </c>
      <c r="C350" s="64" t="s">
        <v>531</v>
      </c>
      <c r="D350" s="65" t="s">
        <v>228</v>
      </c>
      <c r="E350" s="66">
        <v>0.03</v>
      </c>
      <c r="F350" s="66"/>
      <c r="G350" s="66">
        <f>SmtRes!CX101</f>
        <v>0.03</v>
      </c>
      <c r="H350" s="68">
        <f>SmtRes!CZ101</f>
        <v>978.09</v>
      </c>
      <c r="I350" s="67">
        <f>SmtRes!AI101</f>
        <v>1.1499999999999999</v>
      </c>
      <c r="J350" s="68">
        <f>ROUND(H350*I350, 2)</f>
        <v>1124.8</v>
      </c>
      <c r="K350" s="67"/>
      <c r="L350" s="68">
        <f>SmtRes!DF101</f>
        <v>33.74</v>
      </c>
    </row>
    <row r="351" spans="1:82" ht="14.25" x14ac:dyDescent="0.2">
      <c r="A351" s="64"/>
      <c r="B351" s="64" t="s">
        <v>532</v>
      </c>
      <c r="C351" s="64" t="s">
        <v>534</v>
      </c>
      <c r="D351" s="65" t="s">
        <v>535</v>
      </c>
      <c r="E351" s="66">
        <v>2.0000000000000002E-5</v>
      </c>
      <c r="F351" s="66"/>
      <c r="G351" s="66">
        <f>SmtRes!CX102</f>
        <v>2.0000000000000002E-5</v>
      </c>
      <c r="H351" s="68">
        <f>SmtRes!CZ102</f>
        <v>4338.2700000000004</v>
      </c>
      <c r="I351" s="67">
        <f>SmtRes!AI102</f>
        <v>1.27</v>
      </c>
      <c r="J351" s="68">
        <f>ROUND(H351*I351, 2)</f>
        <v>5509.6</v>
      </c>
      <c r="K351" s="67"/>
      <c r="L351" s="68">
        <f>SmtRes!DF102</f>
        <v>0.11</v>
      </c>
    </row>
    <row r="352" spans="1:82" ht="28.5" x14ac:dyDescent="0.2">
      <c r="A352" s="64"/>
      <c r="B352" s="64" t="s">
        <v>536</v>
      </c>
      <c r="C352" s="72" t="s">
        <v>538</v>
      </c>
      <c r="D352" s="73" t="s">
        <v>353</v>
      </c>
      <c r="E352" s="74">
        <v>0.01</v>
      </c>
      <c r="F352" s="74"/>
      <c r="G352" s="74">
        <f>SmtRes!CX103</f>
        <v>0.01</v>
      </c>
      <c r="H352" s="75">
        <f>SmtRes!CZ103</f>
        <v>899.56</v>
      </c>
      <c r="I352" s="76">
        <f>SmtRes!AI103</f>
        <v>1.61</v>
      </c>
      <c r="J352" s="75">
        <f>ROUND(H352*I352, 2)</f>
        <v>1448.29</v>
      </c>
      <c r="K352" s="76"/>
      <c r="L352" s="75">
        <f>SmtRes!DF103</f>
        <v>14.48</v>
      </c>
    </row>
    <row r="353" spans="1:82" ht="15" x14ac:dyDescent="0.2">
      <c r="A353" s="64"/>
      <c r="B353" s="64"/>
      <c r="C353" s="79" t="s">
        <v>775</v>
      </c>
      <c r="D353" s="65"/>
      <c r="E353" s="66"/>
      <c r="F353" s="66"/>
      <c r="G353" s="66"/>
      <c r="H353" s="68"/>
      <c r="I353" s="67"/>
      <c r="J353" s="68"/>
      <c r="K353" s="67"/>
      <c r="L353" s="68">
        <f>L345+L347</f>
        <v>776.11</v>
      </c>
    </row>
    <row r="354" spans="1:82" ht="57" x14ac:dyDescent="0.2">
      <c r="A354" s="62" t="s">
        <v>860</v>
      </c>
      <c r="B354" s="64" t="str">
        <f>Source!F107</f>
        <v>421/пр_2020_п.75_пп.а</v>
      </c>
      <c r="C354" s="64" t="str">
        <f>Source!G107</f>
        <v>Сметная стоимость вспомогательных ненормируемых материальных ресурсов, не учтенная в сметной норме, 2%</v>
      </c>
      <c r="D354" s="65" t="str">
        <f>Source!H107</f>
        <v>%</v>
      </c>
      <c r="E354" s="66">
        <f>SmtRes!AT104</f>
        <v>2</v>
      </c>
      <c r="F354" s="66"/>
      <c r="G354" s="66">
        <f>Source!I107</f>
        <v>2</v>
      </c>
      <c r="H354" s="68"/>
      <c r="I354" s="67"/>
      <c r="J354" s="68"/>
      <c r="K354" s="67"/>
      <c r="L354" s="68">
        <f>Source!P107</f>
        <v>12.12</v>
      </c>
      <c r="AD354">
        <f>ROUND((Source!AT107/100)*((ROUND(0*Source!I107, 2)+ROUND(0*Source!I107, 2))), 2)</f>
        <v>0</v>
      </c>
      <c r="AE354">
        <f>ROUND((Source!AU107/100)*((ROUND(0*Source!I107, 2)+ROUND(0*Source!I107, 2))), 2)</f>
        <v>0</v>
      </c>
      <c r="AN354">
        <f>L354</f>
        <v>12.12</v>
      </c>
      <c r="AW354">
        <f>L354</f>
        <v>12.12</v>
      </c>
      <c r="AZ354">
        <f>Source!X107</f>
        <v>0</v>
      </c>
      <c r="BA354">
        <f>Source!Y107</f>
        <v>0</v>
      </c>
      <c r="CD354">
        <v>2</v>
      </c>
    </row>
    <row r="355" spans="1:82" ht="14.25" x14ac:dyDescent="0.2">
      <c r="A355" s="64"/>
      <c r="B355" s="64"/>
      <c r="C355" s="64" t="s">
        <v>777</v>
      </c>
      <c r="D355" s="65"/>
      <c r="E355" s="66"/>
      <c r="F355" s="66"/>
      <c r="G355" s="66"/>
      <c r="H355" s="68"/>
      <c r="I355" s="67"/>
      <c r="J355" s="68"/>
      <c r="K355" s="67"/>
      <c r="L355" s="68">
        <f>SUM(AR343:AR358)+SUM(AS343:AS358)+SUM(AT343:AT358)+SUM(AU343:AU358)+SUM(AV343:AV358)</f>
        <v>727.07</v>
      </c>
    </row>
    <row r="356" spans="1:82" ht="28.5" x14ac:dyDescent="0.2">
      <c r="A356" s="64"/>
      <c r="B356" s="64" t="s">
        <v>52</v>
      </c>
      <c r="C356" s="64" t="s">
        <v>786</v>
      </c>
      <c r="D356" s="65" t="s">
        <v>38</v>
      </c>
      <c r="E356" s="66">
        <f>Source!BZ106</f>
        <v>90</v>
      </c>
      <c r="F356" s="66"/>
      <c r="G356" s="66">
        <f>Source!AT106</f>
        <v>90</v>
      </c>
      <c r="H356" s="68"/>
      <c r="I356" s="67"/>
      <c r="J356" s="68"/>
      <c r="K356" s="67"/>
      <c r="L356" s="68">
        <f>SUM(AZ343:AZ358)</f>
        <v>654.36</v>
      </c>
    </row>
    <row r="357" spans="1:82" ht="28.5" x14ac:dyDescent="0.2">
      <c r="A357" s="72"/>
      <c r="B357" s="72" t="s">
        <v>53</v>
      </c>
      <c r="C357" s="72" t="s">
        <v>787</v>
      </c>
      <c r="D357" s="73" t="s">
        <v>38</v>
      </c>
      <c r="E357" s="74">
        <f>Source!CA106</f>
        <v>46</v>
      </c>
      <c r="F357" s="74"/>
      <c r="G357" s="74">
        <f>Source!AU106</f>
        <v>46</v>
      </c>
      <c r="H357" s="75"/>
      <c r="I357" s="76"/>
      <c r="J357" s="75"/>
      <c r="K357" s="76"/>
      <c r="L357" s="75">
        <f>SUM(BA343:BA358)</f>
        <v>334.45</v>
      </c>
    </row>
    <row r="358" spans="1:82" ht="15" x14ac:dyDescent="0.2">
      <c r="C358" s="81" t="s">
        <v>780</v>
      </c>
      <c r="D358" s="81"/>
      <c r="E358" s="81"/>
      <c r="F358" s="81"/>
      <c r="G358" s="81"/>
      <c r="H358" s="81"/>
      <c r="I358" s="82">
        <f>K358/E343</f>
        <v>1777.04</v>
      </c>
      <c r="J358" s="82"/>
      <c r="K358" s="82">
        <f>L345+L347+L356+L357+SUM(L354:L354)</f>
        <v>1777.04</v>
      </c>
      <c r="L358" s="82"/>
      <c r="AD358">
        <f>ROUND((Source!AT106/100)*((ROUND(SUMIF(SmtRes!AQ98:'SmtRes'!AQ104,"=1",SmtRes!AD98:'SmtRes'!AD104)*Source!I106, 2)+ROUND(SUMIF(SmtRes!AQ98:'SmtRes'!AQ104,"=1",SmtRes!AC98:'SmtRes'!AC104)*Source!I106, 2))), 2)</f>
        <v>454.42</v>
      </c>
      <c r="AE358">
        <f>ROUND((Source!AU106/100)*((ROUND(SUMIF(SmtRes!AQ98:'SmtRes'!AQ104,"=1",SmtRes!AD98:'SmtRes'!AD104)*Source!I106, 2)+ROUND(SUMIF(SmtRes!AQ98:'SmtRes'!AQ104,"=1",SmtRes!AC98:'SmtRes'!AC104)*Source!I106, 2))), 2)</f>
        <v>232.26</v>
      </c>
      <c r="AN358" s="77">
        <f>L345+L347+L356+L357</f>
        <v>1764.92</v>
      </c>
      <c r="AO358">
        <f>0</f>
        <v>0</v>
      </c>
      <c r="AQ358" t="s">
        <v>781</v>
      </c>
      <c r="AR358" s="77">
        <f>L345</f>
        <v>727.07</v>
      </c>
      <c r="AT358">
        <f>0</f>
        <v>0</v>
      </c>
      <c r="AV358" t="s">
        <v>781</v>
      </c>
      <c r="AW358" s="77">
        <f>L347</f>
        <v>49.040000000000006</v>
      </c>
      <c r="AZ358">
        <f>Source!X106</f>
        <v>654.36</v>
      </c>
      <c r="BA358">
        <f>Source!Y106</f>
        <v>334.45</v>
      </c>
      <c r="CD358">
        <v>2</v>
      </c>
    </row>
    <row r="359" spans="1:82" ht="42.75" x14ac:dyDescent="0.2">
      <c r="A359" s="84" t="s">
        <v>205</v>
      </c>
      <c r="B359" s="85" t="str">
        <f>Source!F108</f>
        <v>ТЦ_61.2.07.02_77_7725778376_03.09.2024_02</v>
      </c>
      <c r="C359" s="85" t="s">
        <v>861</v>
      </c>
      <c r="D359" s="86" t="str">
        <f>Source!H108</f>
        <v>шт.</v>
      </c>
      <c r="E359" s="87">
        <f>Source!K108</f>
        <v>1</v>
      </c>
      <c r="F359" s="87"/>
      <c r="G359" s="87">
        <f>Source!I108</f>
        <v>1</v>
      </c>
      <c r="H359" s="88"/>
      <c r="I359" s="89"/>
      <c r="J359" s="88">
        <f>Source!AL108</f>
        <v>19204.439999999999</v>
      </c>
      <c r="K359" s="89"/>
      <c r="L359" s="88">
        <f>Source!HH108</f>
        <v>19204.439999999999</v>
      </c>
    </row>
    <row r="360" spans="1:82" ht="15" x14ac:dyDescent="0.2">
      <c r="A360" s="83"/>
      <c r="B360" s="83"/>
      <c r="C360" s="90" t="s">
        <v>780</v>
      </c>
      <c r="D360" s="90"/>
      <c r="E360" s="90"/>
      <c r="F360" s="90"/>
      <c r="G360" s="90"/>
      <c r="H360" s="90"/>
      <c r="I360" s="91">
        <f>K360/E359</f>
        <v>19204.439999999999</v>
      </c>
      <c r="J360" s="91"/>
      <c r="K360" s="91">
        <f>L359</f>
        <v>19204.439999999999</v>
      </c>
      <c r="L360" s="91"/>
      <c r="AD360">
        <f>ROUND((Source!AT108/100)*((ROUND(ROUND(Source!AO108,2)*Source!I108, 2)+ROUND(ROUND(Source!AN108,2)*Source!I108, 2))), 2)</f>
        <v>0</v>
      </c>
      <c r="AE360">
        <f>ROUND((Source!AU108/100)*((ROUND(ROUND(Source!AO108,2)*Source!I108, 2)+ROUND(ROUND(Source!AN108,2)*Source!I108, 2))), 2)</f>
        <v>0</v>
      </c>
      <c r="AN360" s="77">
        <f>L359</f>
        <v>19204.439999999999</v>
      </c>
      <c r="AO360">
        <f>0</f>
        <v>0</v>
      </c>
      <c r="AQ360" t="s">
        <v>781</v>
      </c>
      <c r="AR360">
        <f>0</f>
        <v>0</v>
      </c>
      <c r="AT360">
        <f>0</f>
        <v>0</v>
      </c>
      <c r="AV360" t="s">
        <v>781</v>
      </c>
      <c r="AW360" s="77">
        <f>L359</f>
        <v>19204.439999999999</v>
      </c>
      <c r="AY360" s="77">
        <f>L359</f>
        <v>19204.439999999999</v>
      </c>
      <c r="AZ360">
        <f>Source!X108</f>
        <v>0</v>
      </c>
      <c r="BA360">
        <f>Source!Y108</f>
        <v>0</v>
      </c>
      <c r="BK360" s="77">
        <f>L359</f>
        <v>19204.439999999999</v>
      </c>
      <c r="CD360">
        <v>3</v>
      </c>
    </row>
    <row r="361" spans="1:82" ht="108" x14ac:dyDescent="0.2">
      <c r="A361" s="62" t="s">
        <v>207</v>
      </c>
      <c r="B361" s="64" t="s">
        <v>836</v>
      </c>
      <c r="C361" s="64" t="s">
        <v>837</v>
      </c>
      <c r="D361" s="65" t="str">
        <f>Source!H109</f>
        <v>ШТ</v>
      </c>
      <c r="E361" s="66">
        <f>Source!K109</f>
        <v>2</v>
      </c>
      <c r="F361" s="66"/>
      <c r="G361" s="66">
        <f>Source!I109</f>
        <v>2</v>
      </c>
      <c r="H361" s="68"/>
      <c r="I361" s="67"/>
      <c r="J361" s="68"/>
      <c r="K361" s="67"/>
      <c r="L361" s="68"/>
    </row>
    <row r="362" spans="1:82" ht="165.75" x14ac:dyDescent="0.2">
      <c r="B362" s="69" t="str">
        <f>Source!EO109</f>
        <v>Поправка: 421/пр_2020_прил.10_т.1_п.4_гр.4</v>
      </c>
      <c r="C362" s="69" t="str">
        <f>Source!CN109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63" spans="1:82" ht="15" x14ac:dyDescent="0.2">
      <c r="A363" s="63"/>
      <c r="B363" s="66">
        <v>1</v>
      </c>
      <c r="C363" s="63" t="s">
        <v>769</v>
      </c>
      <c r="D363" s="65" t="s">
        <v>490</v>
      </c>
      <c r="E363" s="70"/>
      <c r="F363" s="66"/>
      <c r="G363" s="70">
        <f>Source!U109</f>
        <v>4.032</v>
      </c>
      <c r="H363" s="66"/>
      <c r="I363" s="66"/>
      <c r="J363" s="66"/>
      <c r="K363" s="66"/>
      <c r="L363" s="71">
        <f>SUM(L364:L364)-SUMIF(CE364:CE364, 1, L364:L364)</f>
        <v>1921.09</v>
      </c>
    </row>
    <row r="364" spans="1:82" ht="28.5" x14ac:dyDescent="0.2">
      <c r="A364" s="64"/>
      <c r="B364" s="64" t="s">
        <v>539</v>
      </c>
      <c r="C364" s="64" t="s">
        <v>540</v>
      </c>
      <c r="D364" s="65" t="s">
        <v>490</v>
      </c>
      <c r="E364" s="66">
        <v>1.68</v>
      </c>
      <c r="F364" s="66">
        <f>ROUND(1.2,7)</f>
        <v>1.2</v>
      </c>
      <c r="G364" s="66">
        <f>SmtRes!CX105</f>
        <v>4.032</v>
      </c>
      <c r="H364" s="68"/>
      <c r="I364" s="67"/>
      <c r="J364" s="68">
        <f>SmtRes!CZ105</f>
        <v>476.46</v>
      </c>
      <c r="K364" s="67"/>
      <c r="L364" s="68">
        <f>SmtRes!DI105</f>
        <v>1921.09</v>
      </c>
    </row>
    <row r="365" spans="1:82" ht="15" x14ac:dyDescent="0.2">
      <c r="A365" s="63"/>
      <c r="B365" s="66">
        <v>4</v>
      </c>
      <c r="C365" s="63" t="s">
        <v>774</v>
      </c>
      <c r="D365" s="65"/>
      <c r="E365" s="70"/>
      <c r="F365" s="66"/>
      <c r="G365" s="70"/>
      <c r="H365" s="66"/>
      <c r="I365" s="66"/>
      <c r="J365" s="66"/>
      <c r="K365" s="66"/>
      <c r="L365" s="71">
        <f>SUM(L366:L370)-SUMIF(CE366:CE370, 1, L366:L370)</f>
        <v>86.57</v>
      </c>
    </row>
    <row r="366" spans="1:82" ht="14.25" x14ac:dyDescent="0.2">
      <c r="A366" s="64"/>
      <c r="B366" s="64" t="s">
        <v>522</v>
      </c>
      <c r="C366" s="64" t="s">
        <v>524</v>
      </c>
      <c r="D366" s="65" t="s">
        <v>353</v>
      </c>
      <c r="E366" s="66">
        <v>5.0000000000000001E-4</v>
      </c>
      <c r="F366" s="66"/>
      <c r="G366" s="66">
        <f>SmtRes!CX106</f>
        <v>1E-3</v>
      </c>
      <c r="H366" s="68">
        <f>SmtRes!CZ106</f>
        <v>284.14999999999998</v>
      </c>
      <c r="I366" s="67">
        <f>SmtRes!AI106</f>
        <v>1.17</v>
      </c>
      <c r="J366" s="68">
        <f>ROUND(H366*I366, 2)</f>
        <v>332.46</v>
      </c>
      <c r="K366" s="67"/>
      <c r="L366" s="68">
        <f>SmtRes!DF106</f>
        <v>0.33</v>
      </c>
    </row>
    <row r="367" spans="1:82" ht="14.25" x14ac:dyDescent="0.2">
      <c r="A367" s="64"/>
      <c r="B367" s="64" t="s">
        <v>525</v>
      </c>
      <c r="C367" s="64" t="s">
        <v>527</v>
      </c>
      <c r="D367" s="65" t="s">
        <v>528</v>
      </c>
      <c r="E367" s="66">
        <v>8.3199999999999996E-2</v>
      </c>
      <c r="F367" s="66"/>
      <c r="G367" s="66">
        <f>SmtRes!CX107</f>
        <v>0.16639999999999999</v>
      </c>
      <c r="H367" s="68"/>
      <c r="I367" s="67"/>
      <c r="J367" s="68">
        <f>SmtRes!CZ107</f>
        <v>5.55</v>
      </c>
      <c r="K367" s="67"/>
      <c r="L367" s="68">
        <f>SmtRes!DF107</f>
        <v>0.92</v>
      </c>
    </row>
    <row r="368" spans="1:82" ht="42.75" x14ac:dyDescent="0.2">
      <c r="A368" s="64"/>
      <c r="B368" s="64" t="s">
        <v>529</v>
      </c>
      <c r="C368" s="64" t="s">
        <v>531</v>
      </c>
      <c r="D368" s="65" t="s">
        <v>228</v>
      </c>
      <c r="E368" s="66">
        <v>2.5000000000000001E-2</v>
      </c>
      <c r="F368" s="66"/>
      <c r="G368" s="66">
        <f>SmtRes!CX108</f>
        <v>0.05</v>
      </c>
      <c r="H368" s="68">
        <f>SmtRes!CZ108</f>
        <v>978.09</v>
      </c>
      <c r="I368" s="67">
        <f>SmtRes!AI108</f>
        <v>1.1499999999999999</v>
      </c>
      <c r="J368" s="68">
        <f>ROUND(H368*I368, 2)</f>
        <v>1124.8</v>
      </c>
      <c r="K368" s="67"/>
      <c r="L368" s="68">
        <f>SmtRes!DF108</f>
        <v>56.24</v>
      </c>
    </row>
    <row r="369" spans="1:82" ht="14.25" x14ac:dyDescent="0.2">
      <c r="A369" s="64"/>
      <c r="B369" s="64" t="s">
        <v>532</v>
      </c>
      <c r="C369" s="64" t="s">
        <v>534</v>
      </c>
      <c r="D369" s="65" t="s">
        <v>535</v>
      </c>
      <c r="E369" s="66">
        <v>1.0000000000000001E-5</v>
      </c>
      <c r="F369" s="66"/>
      <c r="G369" s="66">
        <f>SmtRes!CX109</f>
        <v>2.0000000000000002E-5</v>
      </c>
      <c r="H369" s="68">
        <f>SmtRes!CZ109</f>
        <v>4338.2700000000004</v>
      </c>
      <c r="I369" s="67">
        <f>SmtRes!AI109</f>
        <v>1.27</v>
      </c>
      <c r="J369" s="68">
        <f>ROUND(H369*I369, 2)</f>
        <v>5509.6</v>
      </c>
      <c r="K369" s="67"/>
      <c r="L369" s="68">
        <f>SmtRes!DF109</f>
        <v>0.11</v>
      </c>
    </row>
    <row r="370" spans="1:82" ht="28.5" x14ac:dyDescent="0.2">
      <c r="A370" s="64"/>
      <c r="B370" s="64" t="s">
        <v>536</v>
      </c>
      <c r="C370" s="72" t="s">
        <v>538</v>
      </c>
      <c r="D370" s="73" t="s">
        <v>353</v>
      </c>
      <c r="E370" s="74">
        <v>0.01</v>
      </c>
      <c r="F370" s="74"/>
      <c r="G370" s="74">
        <f>SmtRes!CX110</f>
        <v>0.02</v>
      </c>
      <c r="H370" s="75">
        <f>SmtRes!CZ110</f>
        <v>899.56</v>
      </c>
      <c r="I370" s="76">
        <f>SmtRes!AI110</f>
        <v>1.61</v>
      </c>
      <c r="J370" s="75">
        <f>ROUND(H370*I370, 2)</f>
        <v>1448.29</v>
      </c>
      <c r="K370" s="76"/>
      <c r="L370" s="75">
        <f>SmtRes!DF110</f>
        <v>28.97</v>
      </c>
    </row>
    <row r="371" spans="1:82" ht="15" x14ac:dyDescent="0.2">
      <c r="A371" s="64"/>
      <c r="B371" s="64"/>
      <c r="C371" s="79" t="s">
        <v>775</v>
      </c>
      <c r="D371" s="65"/>
      <c r="E371" s="66"/>
      <c r="F371" s="66"/>
      <c r="G371" s="66"/>
      <c r="H371" s="68"/>
      <c r="I371" s="67"/>
      <c r="J371" s="68"/>
      <c r="K371" s="67"/>
      <c r="L371" s="68">
        <f>L363+L365</f>
        <v>2007.6599999999999</v>
      </c>
    </row>
    <row r="372" spans="1:82" ht="57" x14ac:dyDescent="0.2">
      <c r="A372" s="62" t="s">
        <v>862</v>
      </c>
      <c r="B372" s="64" t="str">
        <f>Source!F110</f>
        <v>421/пр_2020_п.75_пп.а</v>
      </c>
      <c r="C372" s="64" t="str">
        <f>Source!G110</f>
        <v>Сметная стоимость вспомогательных ненормируемых материальных ресурсов, не учтенная в сметной норме, 2%</v>
      </c>
      <c r="D372" s="65" t="str">
        <f>Source!H110</f>
        <v>%</v>
      </c>
      <c r="E372" s="66">
        <f>SmtRes!AT111</f>
        <v>2</v>
      </c>
      <c r="F372" s="66"/>
      <c r="G372" s="66">
        <f>Source!I110</f>
        <v>2</v>
      </c>
      <c r="H372" s="68"/>
      <c r="I372" s="67"/>
      <c r="J372" s="68"/>
      <c r="K372" s="67"/>
      <c r="L372" s="68">
        <f>Source!P110</f>
        <v>32.020000000000003</v>
      </c>
      <c r="AD372">
        <f>ROUND((Source!AT110/100)*((ROUND(0*Source!I110, 2)+ROUND(0*Source!I110, 2))), 2)</f>
        <v>0</v>
      </c>
      <c r="AE372">
        <f>ROUND((Source!AU110/100)*((ROUND(0*Source!I110, 2)+ROUND(0*Source!I110, 2))), 2)</f>
        <v>0</v>
      </c>
      <c r="AN372">
        <f>L372</f>
        <v>32.020000000000003</v>
      </c>
      <c r="AW372">
        <f>L372</f>
        <v>32.020000000000003</v>
      </c>
      <c r="AZ372">
        <f>Source!X110</f>
        <v>0</v>
      </c>
      <c r="BA372">
        <f>Source!Y110</f>
        <v>0</v>
      </c>
      <c r="CD372">
        <v>2</v>
      </c>
    </row>
    <row r="373" spans="1:82" ht="14.25" x14ac:dyDescent="0.2">
      <c r="A373" s="64"/>
      <c r="B373" s="64"/>
      <c r="C373" s="64" t="s">
        <v>777</v>
      </c>
      <c r="D373" s="65"/>
      <c r="E373" s="66"/>
      <c r="F373" s="66"/>
      <c r="G373" s="66"/>
      <c r="H373" s="68"/>
      <c r="I373" s="67"/>
      <c r="J373" s="68"/>
      <c r="K373" s="67"/>
      <c r="L373" s="68">
        <f>SUM(AR361:AR376)+SUM(AS361:AS376)+SUM(AT361:AT376)+SUM(AU361:AU376)+SUM(AV361:AV376)</f>
        <v>1921.09</v>
      </c>
    </row>
    <row r="374" spans="1:82" ht="28.5" x14ac:dyDescent="0.2">
      <c r="A374" s="64"/>
      <c r="B374" s="64" t="s">
        <v>52</v>
      </c>
      <c r="C374" s="64" t="s">
        <v>786</v>
      </c>
      <c r="D374" s="65" t="s">
        <v>38</v>
      </c>
      <c r="E374" s="66">
        <f>Source!BZ109</f>
        <v>90</v>
      </c>
      <c r="F374" s="66"/>
      <c r="G374" s="66">
        <f>Source!AT109</f>
        <v>90</v>
      </c>
      <c r="H374" s="68"/>
      <c r="I374" s="67"/>
      <c r="J374" s="68"/>
      <c r="K374" s="67"/>
      <c r="L374" s="68">
        <f>SUM(AZ361:AZ376)</f>
        <v>1728.98</v>
      </c>
    </row>
    <row r="375" spans="1:82" ht="28.5" x14ac:dyDescent="0.2">
      <c r="A375" s="72"/>
      <c r="B375" s="72" t="s">
        <v>53</v>
      </c>
      <c r="C375" s="72" t="s">
        <v>787</v>
      </c>
      <c r="D375" s="73" t="s">
        <v>38</v>
      </c>
      <c r="E375" s="74">
        <f>Source!CA109</f>
        <v>46</v>
      </c>
      <c r="F375" s="74"/>
      <c r="G375" s="74">
        <f>Source!AU109</f>
        <v>46</v>
      </c>
      <c r="H375" s="75"/>
      <c r="I375" s="76"/>
      <c r="J375" s="75"/>
      <c r="K375" s="76"/>
      <c r="L375" s="75">
        <f>SUM(BA361:BA376)</f>
        <v>883.7</v>
      </c>
    </row>
    <row r="376" spans="1:82" ht="15" x14ac:dyDescent="0.2">
      <c r="C376" s="81" t="s">
        <v>780</v>
      </c>
      <c r="D376" s="81"/>
      <c r="E376" s="81"/>
      <c r="F376" s="81"/>
      <c r="G376" s="81"/>
      <c r="H376" s="81"/>
      <c r="I376" s="82">
        <f>K376/E361</f>
        <v>2326.1800000000003</v>
      </c>
      <c r="J376" s="82"/>
      <c r="K376" s="82">
        <f>L363+L365+L374+L375+SUM(L372:L372)</f>
        <v>4652.3600000000006</v>
      </c>
      <c r="L376" s="82"/>
      <c r="AD376">
        <f>ROUND((Source!AT109/100)*((ROUND(SUMIF(SmtRes!AQ105:'SmtRes'!AQ111,"=1",SmtRes!AD105:'SmtRes'!AD111)*Source!I109, 2)+ROUND(SUMIF(SmtRes!AQ105:'SmtRes'!AQ111,"=1",SmtRes!AC105:'SmtRes'!AC111)*Source!I109, 2))), 2)</f>
        <v>857.63</v>
      </c>
      <c r="AE376">
        <f>ROUND((Source!AU109/100)*((ROUND(SUMIF(SmtRes!AQ105:'SmtRes'!AQ111,"=1",SmtRes!AD105:'SmtRes'!AD111)*Source!I109, 2)+ROUND(SUMIF(SmtRes!AQ105:'SmtRes'!AQ111,"=1",SmtRes!AC105:'SmtRes'!AC111)*Source!I109, 2))), 2)</f>
        <v>438.34</v>
      </c>
      <c r="AN376" s="77">
        <f>L363+L365+L374+L375</f>
        <v>4620.34</v>
      </c>
      <c r="AO376">
        <f>0</f>
        <v>0</v>
      </c>
      <c r="AQ376" t="s">
        <v>781</v>
      </c>
      <c r="AR376" s="77">
        <f>L363</f>
        <v>1921.09</v>
      </c>
      <c r="AT376">
        <f>0</f>
        <v>0</v>
      </c>
      <c r="AV376" t="s">
        <v>781</v>
      </c>
      <c r="AW376" s="77">
        <f>L365</f>
        <v>86.57</v>
      </c>
      <c r="AZ376">
        <f>Source!X109</f>
        <v>1728.98</v>
      </c>
      <c r="BA376">
        <f>Source!Y109</f>
        <v>883.7</v>
      </c>
      <c r="CD376">
        <v>2</v>
      </c>
    </row>
    <row r="377" spans="1:82" ht="42.75" x14ac:dyDescent="0.2">
      <c r="A377" s="84" t="s">
        <v>209</v>
      </c>
      <c r="B377" s="85" t="str">
        <f>Source!F111</f>
        <v>ТЦ_61.2.02.01_77_7725778376_03.09.2024_02</v>
      </c>
      <c r="C377" s="85" t="s">
        <v>863</v>
      </c>
      <c r="D377" s="86" t="str">
        <f>Source!H111</f>
        <v>шт.</v>
      </c>
      <c r="E377" s="87">
        <f>Source!K111</f>
        <v>2</v>
      </c>
      <c r="F377" s="87"/>
      <c r="G377" s="87">
        <f>Source!I111</f>
        <v>2</v>
      </c>
      <c r="H377" s="88"/>
      <c r="I377" s="89"/>
      <c r="J377" s="88">
        <f>Source!AL111</f>
        <v>1183.95</v>
      </c>
      <c r="K377" s="89"/>
      <c r="L377" s="88">
        <f>Source!HH111</f>
        <v>2367.9</v>
      </c>
    </row>
    <row r="378" spans="1:82" ht="15" x14ac:dyDescent="0.2">
      <c r="A378" s="83"/>
      <c r="B378" s="83"/>
      <c r="C378" s="90" t="s">
        <v>780</v>
      </c>
      <c r="D378" s="90"/>
      <c r="E378" s="90"/>
      <c r="F378" s="90"/>
      <c r="G378" s="90"/>
      <c r="H378" s="90"/>
      <c r="I378" s="91">
        <f>K378/E377</f>
        <v>1183.95</v>
      </c>
      <c r="J378" s="91"/>
      <c r="K378" s="91">
        <f>L377</f>
        <v>2367.9</v>
      </c>
      <c r="L378" s="91"/>
      <c r="AD378">
        <f>ROUND((Source!AT111/100)*((ROUND(ROUND(Source!AO111,2)*Source!I111, 2)+ROUND(ROUND(Source!AN111,2)*Source!I111, 2))), 2)</f>
        <v>0</v>
      </c>
      <c r="AE378">
        <f>ROUND((Source!AU111/100)*((ROUND(ROUND(Source!AO111,2)*Source!I111, 2)+ROUND(ROUND(Source!AN111,2)*Source!I111, 2))), 2)</f>
        <v>0</v>
      </c>
      <c r="AN378" s="77">
        <f>L377</f>
        <v>2367.9</v>
      </c>
      <c r="AO378">
        <f>0</f>
        <v>0</v>
      </c>
      <c r="AQ378" t="s">
        <v>781</v>
      </c>
      <c r="AR378">
        <f>0</f>
        <v>0</v>
      </c>
      <c r="AT378">
        <f>0</f>
        <v>0</v>
      </c>
      <c r="AV378" t="s">
        <v>781</v>
      </c>
      <c r="AW378" s="77">
        <f>L377</f>
        <v>2367.9</v>
      </c>
      <c r="AY378" s="77">
        <f>L377</f>
        <v>2367.9</v>
      </c>
      <c r="AZ378">
        <f>Source!X111</f>
        <v>0</v>
      </c>
      <c r="BA378">
        <f>Source!Y111</f>
        <v>0</v>
      </c>
      <c r="BK378" s="77">
        <f>L377</f>
        <v>2367.9</v>
      </c>
      <c r="CD378">
        <v>3</v>
      </c>
    </row>
    <row r="380" spans="1:82" ht="15" x14ac:dyDescent="0.2">
      <c r="A380" s="94"/>
      <c r="B380" s="95"/>
      <c r="C380" s="96" t="s">
        <v>864</v>
      </c>
      <c r="D380" s="96"/>
      <c r="E380" s="96"/>
      <c r="F380" s="96"/>
      <c r="G380" s="96"/>
      <c r="H380" s="96"/>
      <c r="I380" s="71"/>
      <c r="J380" s="94"/>
      <c r="K380" s="97"/>
      <c r="L380" s="71">
        <f>L382+L383+L389+L393</f>
        <v>128354.96000000002</v>
      </c>
    </row>
    <row r="381" spans="1:82" ht="14.25" x14ac:dyDescent="0.2">
      <c r="A381" s="80"/>
      <c r="B381" s="92"/>
      <c r="C381" s="98" t="s">
        <v>810</v>
      </c>
      <c r="D381" s="93"/>
      <c r="E381" s="93"/>
      <c r="F381" s="93"/>
      <c r="G381" s="93"/>
      <c r="H381" s="93"/>
      <c r="I381" s="68"/>
      <c r="J381" s="80"/>
      <c r="K381" s="66"/>
      <c r="L381" s="68"/>
    </row>
    <row r="382" spans="1:82" ht="14.25" x14ac:dyDescent="0.2">
      <c r="A382" s="80"/>
      <c r="B382" s="92"/>
      <c r="C382" s="93" t="s">
        <v>811</v>
      </c>
      <c r="D382" s="93"/>
      <c r="E382" s="93"/>
      <c r="F382" s="93"/>
      <c r="G382" s="93"/>
      <c r="H382" s="93"/>
      <c r="I382" s="68"/>
      <c r="J382" s="80"/>
      <c r="K382" s="66"/>
      <c r="L382" s="68">
        <f>SUM(AR236:AR378)</f>
        <v>121224.82</v>
      </c>
    </row>
    <row r="383" spans="1:82" ht="14.25" hidden="1" x14ac:dyDescent="0.2">
      <c r="A383" s="80"/>
      <c r="B383" s="92"/>
      <c r="C383" s="93" t="s">
        <v>812</v>
      </c>
      <c r="D383" s="93"/>
      <c r="E383" s="93"/>
      <c r="F383" s="93"/>
      <c r="G383" s="93"/>
      <c r="H383" s="93"/>
      <c r="I383" s="68"/>
      <c r="J383" s="80"/>
      <c r="K383" s="66"/>
      <c r="L383" s="68">
        <f>L385+L388+L387</f>
        <v>0</v>
      </c>
    </row>
    <row r="384" spans="1:82" ht="14.25" hidden="1" x14ac:dyDescent="0.2">
      <c r="A384" s="80"/>
      <c r="B384" s="92"/>
      <c r="C384" s="98" t="s">
        <v>813</v>
      </c>
      <c r="D384" s="93"/>
      <c r="E384" s="93"/>
      <c r="F384" s="93"/>
      <c r="G384" s="93"/>
      <c r="H384" s="93"/>
      <c r="I384" s="68"/>
      <c r="J384" s="80"/>
      <c r="K384" s="66"/>
      <c r="L384" s="68"/>
    </row>
    <row r="385" spans="1:12" ht="14.25" hidden="1" x14ac:dyDescent="0.2">
      <c r="A385" s="80"/>
      <c r="B385" s="92"/>
      <c r="C385" s="93" t="s">
        <v>812</v>
      </c>
      <c r="D385" s="93"/>
      <c r="E385" s="93"/>
      <c r="F385" s="93"/>
      <c r="G385" s="93"/>
      <c r="H385" s="93"/>
      <c r="I385" s="68"/>
      <c r="J385" s="80"/>
      <c r="K385" s="66"/>
      <c r="L385" s="68">
        <f>SUM(AO236:AO378)</f>
        <v>0</v>
      </c>
    </row>
    <row r="386" spans="1:12" ht="14.25" hidden="1" x14ac:dyDescent="0.2">
      <c r="A386" s="80"/>
      <c r="B386" s="92"/>
      <c r="C386" s="98" t="s">
        <v>814</v>
      </c>
      <c r="D386" s="93"/>
      <c r="E386" s="93"/>
      <c r="F386" s="93"/>
      <c r="G386" s="93"/>
      <c r="H386" s="93"/>
      <c r="I386" s="68"/>
      <c r="J386" s="80"/>
      <c r="K386" s="66"/>
      <c r="L386" s="68"/>
    </row>
    <row r="387" spans="1:12" ht="14.25" hidden="1" x14ac:dyDescent="0.2">
      <c r="A387" s="80"/>
      <c r="B387" s="92"/>
      <c r="C387" s="93" t="s">
        <v>834</v>
      </c>
      <c r="D387" s="93"/>
      <c r="E387" s="93"/>
      <c r="F387" s="93"/>
      <c r="G387" s="93"/>
      <c r="H387" s="93"/>
      <c r="I387" s="68"/>
      <c r="J387" s="80"/>
      <c r="K387" s="66"/>
      <c r="L387" s="68">
        <f>SUM(AT236:AT378)</f>
        <v>0</v>
      </c>
    </row>
    <row r="388" spans="1:12" ht="14.25" hidden="1" x14ac:dyDescent="0.2">
      <c r="A388" s="80"/>
      <c r="B388" s="92"/>
      <c r="C388" s="93" t="s">
        <v>815</v>
      </c>
      <c r="D388" s="93"/>
      <c r="E388" s="93"/>
      <c r="F388" s="93"/>
      <c r="G388" s="93"/>
      <c r="H388" s="93"/>
      <c r="I388" s="68"/>
      <c r="J388" s="80"/>
      <c r="K388" s="66"/>
      <c r="L388" s="68">
        <f>SUM(AV236:AV378)</f>
        <v>0</v>
      </c>
    </row>
    <row r="389" spans="1:12" ht="14.25" x14ac:dyDescent="0.2">
      <c r="A389" s="80"/>
      <c r="B389" s="92"/>
      <c r="C389" s="93" t="s">
        <v>816</v>
      </c>
      <c r="D389" s="93"/>
      <c r="E389" s="93"/>
      <c r="F389" s="93"/>
      <c r="G389" s="93"/>
      <c r="H389" s="93"/>
      <c r="I389" s="68"/>
      <c r="J389" s="80"/>
      <c r="K389" s="66"/>
      <c r="L389" s="68">
        <f>L391+L392</f>
        <v>7130.140000000014</v>
      </c>
    </row>
    <row r="390" spans="1:12" ht="14.25" x14ac:dyDescent="0.2">
      <c r="A390" s="80"/>
      <c r="B390" s="92"/>
      <c r="C390" s="98" t="s">
        <v>813</v>
      </c>
      <c r="D390" s="93"/>
      <c r="E390" s="93"/>
      <c r="F390" s="93"/>
      <c r="G390" s="93"/>
      <c r="H390" s="93"/>
      <c r="I390" s="68"/>
      <c r="J390" s="80"/>
      <c r="K390" s="66"/>
      <c r="L390" s="68"/>
    </row>
    <row r="391" spans="1:12" ht="14.25" x14ac:dyDescent="0.2">
      <c r="A391" s="80"/>
      <c r="B391" s="92"/>
      <c r="C391" s="93" t="s">
        <v>817</v>
      </c>
      <c r="D391" s="93"/>
      <c r="E391" s="93"/>
      <c r="F391" s="93"/>
      <c r="G391" s="93"/>
      <c r="H391" s="93"/>
      <c r="I391" s="68"/>
      <c r="J391" s="80"/>
      <c r="K391" s="66"/>
      <c r="L391" s="68">
        <f>SUM(AW236:AW378)-SUM(BK236:BK378)</f>
        <v>7130.140000000014</v>
      </c>
    </row>
    <row r="392" spans="1:12" ht="14.25" hidden="1" x14ac:dyDescent="0.2">
      <c r="A392" s="80"/>
      <c r="B392" s="92"/>
      <c r="C392" s="93" t="s">
        <v>818</v>
      </c>
      <c r="D392" s="93"/>
      <c r="E392" s="93"/>
      <c r="F392" s="93"/>
      <c r="G392" s="93"/>
      <c r="H392" s="93"/>
      <c r="I392" s="68"/>
      <c r="J392" s="80"/>
      <c r="K392" s="66"/>
      <c r="L392" s="68">
        <f>SUM(BC236:BC378)</f>
        <v>0</v>
      </c>
    </row>
    <row r="393" spans="1:12" ht="14.25" hidden="1" x14ac:dyDescent="0.2">
      <c r="A393" s="80"/>
      <c r="B393" s="92"/>
      <c r="C393" s="93" t="s">
        <v>819</v>
      </c>
      <c r="D393" s="93"/>
      <c r="E393" s="93"/>
      <c r="F393" s="93"/>
      <c r="G393" s="93"/>
      <c r="H393" s="93"/>
      <c r="I393" s="68"/>
      <c r="J393" s="80"/>
      <c r="K393" s="66"/>
      <c r="L393" s="68">
        <f>SUM(BB236:BB378)</f>
        <v>0</v>
      </c>
    </row>
    <row r="394" spans="1:12" ht="14.25" x14ac:dyDescent="0.2">
      <c r="A394" s="80"/>
      <c r="B394" s="92"/>
      <c r="C394" s="93" t="s">
        <v>820</v>
      </c>
      <c r="D394" s="93"/>
      <c r="E394" s="93"/>
      <c r="F394" s="93"/>
      <c r="G394" s="93"/>
      <c r="H394" s="93"/>
      <c r="I394" s="68"/>
      <c r="J394" s="80"/>
      <c r="K394" s="66"/>
      <c r="L394" s="68">
        <f>SUM(AR236:AR378)+SUM(AT236:AT378)+SUM(AV236:AV378)</f>
        <v>121224.82</v>
      </c>
    </row>
    <row r="395" spans="1:12" ht="14.25" x14ac:dyDescent="0.2">
      <c r="A395" s="80"/>
      <c r="B395" s="92"/>
      <c r="C395" s="93" t="s">
        <v>821</v>
      </c>
      <c r="D395" s="93"/>
      <c r="E395" s="93"/>
      <c r="F395" s="93"/>
      <c r="G395" s="93"/>
      <c r="H395" s="93"/>
      <c r="I395" s="68"/>
      <c r="J395" s="80"/>
      <c r="K395" s="66"/>
      <c r="L395" s="68">
        <f>SUM(AZ236:AZ378)</f>
        <v>109480.17</v>
      </c>
    </row>
    <row r="396" spans="1:12" ht="14.25" x14ac:dyDescent="0.2">
      <c r="A396" s="80"/>
      <c r="B396" s="92"/>
      <c r="C396" s="93" t="s">
        <v>822</v>
      </c>
      <c r="D396" s="93"/>
      <c r="E396" s="93"/>
      <c r="F396" s="93"/>
      <c r="G396" s="93"/>
      <c r="H396" s="93"/>
      <c r="I396" s="68"/>
      <c r="J396" s="80"/>
      <c r="K396" s="66"/>
      <c r="L396" s="68">
        <f>SUM(BA236:BA378)</f>
        <v>56292.37999999999</v>
      </c>
    </row>
    <row r="397" spans="1:12" ht="14.25" x14ac:dyDescent="0.2">
      <c r="A397" s="80"/>
      <c r="B397" s="92"/>
      <c r="C397" s="93" t="s">
        <v>823</v>
      </c>
      <c r="D397" s="93"/>
      <c r="E397" s="93"/>
      <c r="F397" s="93"/>
      <c r="G397" s="93"/>
      <c r="H397" s="93"/>
      <c r="I397" s="68"/>
      <c r="J397" s="80"/>
      <c r="K397" s="66"/>
      <c r="L397" s="68">
        <f>L399+L400</f>
        <v>247512.35999999996</v>
      </c>
    </row>
    <row r="398" spans="1:12" ht="14.25" x14ac:dyDescent="0.2">
      <c r="A398" s="80"/>
      <c r="B398" s="92"/>
      <c r="C398" s="98" t="s">
        <v>810</v>
      </c>
      <c r="D398" s="93"/>
      <c r="E398" s="93"/>
      <c r="F398" s="93"/>
      <c r="G398" s="93"/>
      <c r="H398" s="93"/>
      <c r="I398" s="68"/>
      <c r="J398" s="80"/>
      <c r="K398" s="66"/>
      <c r="L398" s="68"/>
    </row>
    <row r="399" spans="1:12" ht="14.25" x14ac:dyDescent="0.2">
      <c r="A399" s="80"/>
      <c r="B399" s="92"/>
      <c r="C399" s="93" t="s">
        <v>824</v>
      </c>
      <c r="D399" s="93"/>
      <c r="E399" s="93"/>
      <c r="F399" s="93"/>
      <c r="G399" s="93"/>
      <c r="H399" s="93"/>
      <c r="I399" s="68"/>
      <c r="J399" s="80"/>
      <c r="K399" s="66"/>
      <c r="L399" s="68">
        <f>SUM(BK236:BK378)</f>
        <v>247512.35999999996</v>
      </c>
    </row>
    <row r="400" spans="1:12" ht="14.25" hidden="1" x14ac:dyDescent="0.2">
      <c r="A400" s="80"/>
      <c r="B400" s="92"/>
      <c r="C400" s="93" t="s">
        <v>825</v>
      </c>
      <c r="D400" s="93"/>
      <c r="E400" s="93"/>
      <c r="F400" s="93"/>
      <c r="G400" s="93"/>
      <c r="H400" s="93"/>
      <c r="I400" s="68"/>
      <c r="J400" s="80"/>
      <c r="K400" s="66"/>
      <c r="L400" s="68">
        <f>SUM(BD236:BD378)</f>
        <v>0</v>
      </c>
    </row>
    <row r="401" spans="1:95" ht="14.25" hidden="1" x14ac:dyDescent="0.2">
      <c r="A401" s="80"/>
      <c r="B401" s="92"/>
      <c r="C401" s="93" t="s">
        <v>826</v>
      </c>
      <c r="D401" s="93"/>
      <c r="E401" s="93"/>
      <c r="F401" s="93"/>
      <c r="G401" s="93"/>
      <c r="H401" s="93"/>
      <c r="I401" s="68"/>
      <c r="J401" s="80"/>
      <c r="K401" s="66"/>
      <c r="L401" s="68"/>
    </row>
    <row r="402" spans="1:95" ht="14.25" hidden="1" x14ac:dyDescent="0.2">
      <c r="A402" s="80"/>
      <c r="B402" s="92"/>
      <c r="C402" s="93" t="s">
        <v>827</v>
      </c>
      <c r="D402" s="93"/>
      <c r="E402" s="93"/>
      <c r="F402" s="93"/>
      <c r="G402" s="93"/>
      <c r="H402" s="93"/>
      <c r="I402" s="68"/>
      <c r="J402" s="80"/>
      <c r="K402" s="66"/>
      <c r="L402" s="68">
        <f>SUM(BO236:BO378)</f>
        <v>0</v>
      </c>
    </row>
    <row r="403" spans="1:95" ht="15" x14ac:dyDescent="0.2">
      <c r="A403" s="94"/>
      <c r="B403" s="95"/>
      <c r="C403" s="96" t="s">
        <v>828</v>
      </c>
      <c r="D403" s="96"/>
      <c r="E403" s="96"/>
      <c r="F403" s="96"/>
      <c r="G403" s="96"/>
      <c r="H403" s="96"/>
      <c r="I403" s="71"/>
      <c r="J403" s="94"/>
      <c r="K403" s="97"/>
      <c r="L403" s="71">
        <f>L380+L395+L396+L397+L401+L402</f>
        <v>541639.87</v>
      </c>
    </row>
    <row r="404" spans="1:95" ht="14.25" x14ac:dyDescent="0.2">
      <c r="A404" s="80"/>
      <c r="B404" s="92"/>
      <c r="C404" s="98" t="s">
        <v>829</v>
      </c>
      <c r="D404" s="93"/>
      <c r="E404" s="93"/>
      <c r="F404" s="93"/>
      <c r="G404" s="93"/>
      <c r="H404" s="93"/>
      <c r="I404" s="68"/>
      <c r="J404" s="80"/>
      <c r="K404" s="66"/>
      <c r="L404" s="68"/>
    </row>
    <row r="405" spans="1:95" ht="14.25" hidden="1" x14ac:dyDescent="0.2">
      <c r="A405" s="80"/>
      <c r="B405" s="92"/>
      <c r="C405" s="93" t="s">
        <v>830</v>
      </c>
      <c r="D405" s="93"/>
      <c r="E405" s="93"/>
      <c r="F405" s="93"/>
      <c r="G405" s="93"/>
      <c r="H405" s="93"/>
      <c r="I405" s="68"/>
      <c r="J405" s="80"/>
      <c r="K405" s="66"/>
      <c r="L405" s="68">
        <f>SUM(AX236:AX378)</f>
        <v>0</v>
      </c>
    </row>
    <row r="406" spans="1:95" ht="14.25" x14ac:dyDescent="0.2">
      <c r="A406" s="80"/>
      <c r="B406" s="92"/>
      <c r="C406" s="93" t="s">
        <v>831</v>
      </c>
      <c r="D406" s="93"/>
      <c r="E406" s="93"/>
      <c r="F406" s="93"/>
      <c r="G406" s="93"/>
      <c r="H406" s="93"/>
      <c r="I406" s="68"/>
      <c r="J406" s="80"/>
      <c r="K406" s="66"/>
      <c r="L406" s="68">
        <f>SUM(AY236:AY378)</f>
        <v>247512.35999999996</v>
      </c>
    </row>
    <row r="407" spans="1:95" ht="14.25" x14ac:dyDescent="0.2">
      <c r="A407" s="80"/>
      <c r="B407" s="92"/>
      <c r="C407" s="93" t="s">
        <v>832</v>
      </c>
      <c r="D407" s="93"/>
      <c r="E407" s="93"/>
      <c r="F407" s="99"/>
      <c r="G407" s="70">
        <f>Source!F135</f>
        <v>253.82400000000001</v>
      </c>
      <c r="H407" s="80"/>
      <c r="I407" s="80"/>
      <c r="J407" s="80"/>
      <c r="K407" s="80"/>
      <c r="L407" s="80"/>
    </row>
    <row r="408" spans="1:95" ht="14.25" hidden="1" customHeight="1" x14ac:dyDescent="0.2">
      <c r="A408" s="80"/>
      <c r="B408" s="92"/>
      <c r="C408" s="93" t="s">
        <v>833</v>
      </c>
      <c r="D408" s="93"/>
      <c r="E408" s="93"/>
      <c r="F408" s="99"/>
      <c r="G408" s="70">
        <f>Source!F136</f>
        <v>0</v>
      </c>
      <c r="H408" s="80"/>
      <c r="I408" s="80"/>
      <c r="J408" s="80"/>
      <c r="K408" s="80"/>
      <c r="L408" s="80"/>
    </row>
    <row r="410" spans="1:95" ht="14.25" x14ac:dyDescent="0.2">
      <c r="C410" s="100" t="str">
        <f>Source!H142</f>
        <v>Итого по разделу: Пожарные извещатели</v>
      </c>
      <c r="D410" s="100"/>
      <c r="E410" s="100"/>
      <c r="F410" s="100"/>
      <c r="G410" s="100"/>
      <c r="H410" s="100"/>
      <c r="I410" s="100"/>
      <c r="J410" s="100"/>
      <c r="K410" s="100"/>
      <c r="L410" s="78">
        <f>IF(Source!Y142=0, "", Source!Y142)</f>
        <v>157817.23000000001</v>
      </c>
    </row>
    <row r="412" spans="1:95" ht="16.5" x14ac:dyDescent="0.2">
      <c r="A412" s="61" t="s">
        <v>865</v>
      </c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CQ412" s="101" t="s">
        <v>865</v>
      </c>
    </row>
    <row r="413" spans="1:95" ht="65.25" x14ac:dyDescent="0.2">
      <c r="A413" s="62" t="s">
        <v>214</v>
      </c>
      <c r="B413" s="64" t="s">
        <v>866</v>
      </c>
      <c r="C413" s="64" t="s">
        <v>867</v>
      </c>
      <c r="D413" s="65" t="str">
        <f>Source!H148</f>
        <v>ШТ</v>
      </c>
      <c r="E413" s="66">
        <f>Source!K148</f>
        <v>16</v>
      </c>
      <c r="F413" s="66"/>
      <c r="G413" s="66">
        <f>Source!I148</f>
        <v>16</v>
      </c>
      <c r="H413" s="68"/>
      <c r="I413" s="67"/>
      <c r="J413" s="68"/>
      <c r="K413" s="67"/>
      <c r="L413" s="68"/>
    </row>
    <row r="414" spans="1:95" ht="165.75" x14ac:dyDescent="0.2">
      <c r="B414" s="69" t="str">
        <f>Source!EO148</f>
        <v>Поправка: 421/пр_2020_прил.10_т.1_п.4_гр.4</v>
      </c>
      <c r="C414" s="69" t="str">
        <f>Source!CN148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15" spans="1:95" ht="15" x14ac:dyDescent="0.2">
      <c r="A415" s="63"/>
      <c r="B415" s="66">
        <v>1</v>
      </c>
      <c r="C415" s="63" t="s">
        <v>769</v>
      </c>
      <c r="D415" s="65" t="s">
        <v>490</v>
      </c>
      <c r="E415" s="70"/>
      <c r="F415" s="66"/>
      <c r="G415" s="70">
        <f>Source!U148</f>
        <v>38.4</v>
      </c>
      <c r="H415" s="66"/>
      <c r="I415" s="66"/>
      <c r="J415" s="66"/>
      <c r="K415" s="66"/>
      <c r="L415" s="71">
        <f>SUM(L416:L416)-SUMIF(CE416:CE416, 1, L416:L416)</f>
        <v>18296.060000000001</v>
      </c>
    </row>
    <row r="416" spans="1:95" ht="28.5" x14ac:dyDescent="0.2">
      <c r="A416" s="64"/>
      <c r="B416" s="64" t="s">
        <v>539</v>
      </c>
      <c r="C416" s="64" t="s">
        <v>540</v>
      </c>
      <c r="D416" s="65" t="s">
        <v>490</v>
      </c>
      <c r="E416" s="66">
        <v>2</v>
      </c>
      <c r="F416" s="66">
        <f>ROUND(1.2,7)</f>
        <v>1.2</v>
      </c>
      <c r="G416" s="66">
        <f>SmtRes!CX112</f>
        <v>38.4</v>
      </c>
      <c r="H416" s="68"/>
      <c r="I416" s="67"/>
      <c r="J416" s="68">
        <f>SmtRes!CZ112</f>
        <v>476.46</v>
      </c>
      <c r="K416" s="67"/>
      <c r="L416" s="68">
        <f>SmtRes!DI112</f>
        <v>18296.060000000001</v>
      </c>
    </row>
    <row r="417" spans="1:82" ht="15" x14ac:dyDescent="0.2">
      <c r="A417" s="63"/>
      <c r="B417" s="66">
        <v>4</v>
      </c>
      <c r="C417" s="63" t="s">
        <v>774</v>
      </c>
      <c r="D417" s="65"/>
      <c r="E417" s="70"/>
      <c r="F417" s="66"/>
      <c r="G417" s="70"/>
      <c r="H417" s="66"/>
      <c r="I417" s="66"/>
      <c r="J417" s="66"/>
      <c r="K417" s="66"/>
      <c r="L417" s="71">
        <f>SUM(L418:L419)-SUMIF(CE418:CE419, 1, L418:L419)</f>
        <v>407.16999999999996</v>
      </c>
    </row>
    <row r="418" spans="1:82" ht="57" x14ac:dyDescent="0.2">
      <c r="A418" s="64"/>
      <c r="B418" s="64" t="s">
        <v>567</v>
      </c>
      <c r="C418" s="64" t="s">
        <v>569</v>
      </c>
      <c r="D418" s="65" t="s">
        <v>249</v>
      </c>
      <c r="E418" s="66">
        <v>3.16</v>
      </c>
      <c r="F418" s="66"/>
      <c r="G418" s="66">
        <f>SmtRes!CX113</f>
        <v>50.56</v>
      </c>
      <c r="H418" s="68">
        <f>SmtRes!CZ113</f>
        <v>2.27</v>
      </c>
      <c r="I418" s="67">
        <f>SmtRes!AI113</f>
        <v>1.53</v>
      </c>
      <c r="J418" s="68">
        <f>ROUND(H418*I418, 2)</f>
        <v>3.47</v>
      </c>
      <c r="K418" s="67"/>
      <c r="L418" s="68">
        <f>SmtRes!DF113</f>
        <v>175.44</v>
      </c>
    </row>
    <row r="419" spans="1:82" ht="28.5" x14ac:dyDescent="0.2">
      <c r="A419" s="64"/>
      <c r="B419" s="64" t="s">
        <v>536</v>
      </c>
      <c r="C419" s="72" t="s">
        <v>538</v>
      </c>
      <c r="D419" s="73" t="s">
        <v>353</v>
      </c>
      <c r="E419" s="74">
        <v>0.01</v>
      </c>
      <c r="F419" s="74"/>
      <c r="G419" s="74">
        <f>SmtRes!CX114</f>
        <v>0.16</v>
      </c>
      <c r="H419" s="75">
        <f>SmtRes!CZ114</f>
        <v>899.56</v>
      </c>
      <c r="I419" s="76">
        <f>SmtRes!AI114</f>
        <v>1.61</v>
      </c>
      <c r="J419" s="75">
        <f>ROUND(H419*I419, 2)</f>
        <v>1448.29</v>
      </c>
      <c r="K419" s="76"/>
      <c r="L419" s="75">
        <f>SmtRes!DF114</f>
        <v>231.73</v>
      </c>
    </row>
    <row r="420" spans="1:82" ht="15" x14ac:dyDescent="0.2">
      <c r="A420" s="64"/>
      <c r="B420" s="64"/>
      <c r="C420" s="79" t="s">
        <v>775</v>
      </c>
      <c r="D420" s="65"/>
      <c r="E420" s="66"/>
      <c r="F420" s="66"/>
      <c r="G420" s="66"/>
      <c r="H420" s="68"/>
      <c r="I420" s="67"/>
      <c r="J420" s="68"/>
      <c r="K420" s="67"/>
      <c r="L420" s="68">
        <f>L415+L417</f>
        <v>18703.23</v>
      </c>
    </row>
    <row r="421" spans="1:82" ht="57" x14ac:dyDescent="0.2">
      <c r="A421" s="62" t="s">
        <v>868</v>
      </c>
      <c r="B421" s="64" t="str">
        <f>Source!F149</f>
        <v>421/пр_2020_п.75_пп.а</v>
      </c>
      <c r="C421" s="64" t="str">
        <f>Source!G149</f>
        <v>Сметная стоимость вспомогательных ненормируемых материальных ресурсов, не учтенная в сметной норме, 2%</v>
      </c>
      <c r="D421" s="65" t="str">
        <f>Source!H149</f>
        <v>%</v>
      </c>
      <c r="E421" s="66">
        <f>SmtRes!AT115</f>
        <v>2</v>
      </c>
      <c r="F421" s="66"/>
      <c r="G421" s="66">
        <f>Source!I149</f>
        <v>2</v>
      </c>
      <c r="H421" s="68"/>
      <c r="I421" s="67"/>
      <c r="J421" s="68"/>
      <c r="K421" s="67"/>
      <c r="L421" s="68">
        <f>Source!P149</f>
        <v>304.93</v>
      </c>
      <c r="AD421">
        <f>ROUND((Source!AT149/100)*((ROUND(0*Source!I149, 2)+ROUND(0*Source!I149, 2))), 2)</f>
        <v>0</v>
      </c>
      <c r="AE421">
        <f>ROUND((Source!AU149/100)*((ROUND(0*Source!I149, 2)+ROUND(0*Source!I149, 2))), 2)</f>
        <v>0</v>
      </c>
      <c r="AN421">
        <f>L421</f>
        <v>304.93</v>
      </c>
      <c r="AW421">
        <f>L421</f>
        <v>304.93</v>
      </c>
      <c r="AZ421">
        <f>Source!X149</f>
        <v>0</v>
      </c>
      <c r="BA421">
        <f>Source!Y149</f>
        <v>0</v>
      </c>
      <c r="CD421">
        <v>2</v>
      </c>
    </row>
    <row r="422" spans="1:82" ht="14.25" x14ac:dyDescent="0.2">
      <c r="A422" s="64"/>
      <c r="B422" s="64"/>
      <c r="C422" s="64" t="s">
        <v>777</v>
      </c>
      <c r="D422" s="65"/>
      <c r="E422" s="66"/>
      <c r="F422" s="66"/>
      <c r="G422" s="66"/>
      <c r="H422" s="68"/>
      <c r="I422" s="67"/>
      <c r="J422" s="68"/>
      <c r="K422" s="67"/>
      <c r="L422" s="68">
        <f>SUM(AR413:AR425)+SUM(AS413:AS425)+SUM(AT413:AT425)+SUM(AU413:AU425)+SUM(AV413:AV425)</f>
        <v>18296.060000000001</v>
      </c>
    </row>
    <row r="423" spans="1:82" ht="42.75" x14ac:dyDescent="0.2">
      <c r="A423" s="64"/>
      <c r="B423" s="64" t="s">
        <v>168</v>
      </c>
      <c r="C423" s="64" t="s">
        <v>843</v>
      </c>
      <c r="D423" s="65" t="s">
        <v>38</v>
      </c>
      <c r="E423" s="66">
        <f>Source!BZ148</f>
        <v>95</v>
      </c>
      <c r="F423" s="66"/>
      <c r="G423" s="66">
        <f>Source!AT148</f>
        <v>95</v>
      </c>
      <c r="H423" s="68"/>
      <c r="I423" s="67"/>
      <c r="J423" s="68"/>
      <c r="K423" s="67"/>
      <c r="L423" s="68">
        <f>SUM(AZ413:AZ425)</f>
        <v>17381.259999999998</v>
      </c>
    </row>
    <row r="424" spans="1:82" ht="42.75" x14ac:dyDescent="0.2">
      <c r="A424" s="72"/>
      <c r="B424" s="72" t="s">
        <v>169</v>
      </c>
      <c r="C424" s="72" t="s">
        <v>844</v>
      </c>
      <c r="D424" s="73" t="s">
        <v>38</v>
      </c>
      <c r="E424" s="74">
        <f>Source!CA148</f>
        <v>53</v>
      </c>
      <c r="F424" s="74"/>
      <c r="G424" s="74">
        <f>Source!AU148</f>
        <v>53</v>
      </c>
      <c r="H424" s="75"/>
      <c r="I424" s="76"/>
      <c r="J424" s="75"/>
      <c r="K424" s="76"/>
      <c r="L424" s="75">
        <f>SUM(BA413:BA425)</f>
        <v>9696.91</v>
      </c>
    </row>
    <row r="425" spans="1:82" ht="15" x14ac:dyDescent="0.2">
      <c r="C425" s="81" t="s">
        <v>780</v>
      </c>
      <c r="D425" s="81"/>
      <c r="E425" s="81"/>
      <c r="F425" s="81"/>
      <c r="G425" s="81"/>
      <c r="H425" s="81"/>
      <c r="I425" s="82">
        <f>K425/E413</f>
        <v>2880.3956249999997</v>
      </c>
      <c r="J425" s="82"/>
      <c r="K425" s="82">
        <f>L415+L417+L423+L424+SUM(L421:L421)</f>
        <v>46086.329999999994</v>
      </c>
      <c r="L425" s="82"/>
      <c r="AD425">
        <f>ROUND((Source!AT148/100)*((ROUND(SUMIF(SmtRes!AQ112:'SmtRes'!AQ115,"=1",SmtRes!AD112:'SmtRes'!AD115)*Source!I148, 2)+ROUND(SUMIF(SmtRes!AQ112:'SmtRes'!AQ115,"=1",SmtRes!AC112:'SmtRes'!AC115)*Source!I148, 2))), 2)</f>
        <v>7242.19</v>
      </c>
      <c r="AE425">
        <f>ROUND((Source!AU148/100)*((ROUND(SUMIF(SmtRes!AQ112:'SmtRes'!AQ115,"=1",SmtRes!AD112:'SmtRes'!AD115)*Source!I148, 2)+ROUND(SUMIF(SmtRes!AQ112:'SmtRes'!AQ115,"=1",SmtRes!AC112:'SmtRes'!AC115)*Source!I148, 2))), 2)</f>
        <v>4040.38</v>
      </c>
      <c r="AN425" s="77">
        <f>L415+L417+L423+L424</f>
        <v>45781.399999999994</v>
      </c>
      <c r="AO425">
        <f>0</f>
        <v>0</v>
      </c>
      <c r="AQ425" t="s">
        <v>781</v>
      </c>
      <c r="AR425" s="77">
        <f>L415</f>
        <v>18296.060000000001</v>
      </c>
      <c r="AT425">
        <f>0</f>
        <v>0</v>
      </c>
      <c r="AV425" t="s">
        <v>781</v>
      </c>
      <c r="AW425" s="77">
        <f>L417</f>
        <v>407.16999999999996</v>
      </c>
      <c r="AZ425">
        <f>Source!X148</f>
        <v>17381.259999999998</v>
      </c>
      <c r="BA425">
        <f>Source!Y148</f>
        <v>9696.91</v>
      </c>
      <c r="CD425">
        <v>2</v>
      </c>
    </row>
    <row r="426" spans="1:82" ht="99.75" x14ac:dyDescent="0.2">
      <c r="A426" s="84" t="s">
        <v>219</v>
      </c>
      <c r="B426" s="85" t="str">
        <f>Source!F150</f>
        <v>61.2.04.07-0023</v>
      </c>
      <c r="C426" s="85" t="s">
        <v>869</v>
      </c>
      <c r="D426" s="86" t="str">
        <f>Source!H150</f>
        <v>ШТ</v>
      </c>
      <c r="E426" s="87">
        <f>Source!K150</f>
        <v>16</v>
      </c>
      <c r="F426" s="87"/>
      <c r="G426" s="87">
        <f>Source!I150</f>
        <v>16</v>
      </c>
      <c r="H426" s="88">
        <f>Source!AL150</f>
        <v>1258.01</v>
      </c>
      <c r="I426" s="89">
        <f>IF(Source!BC150&lt;&gt; 0, Source!BC150, 1)</f>
        <v>1.02</v>
      </c>
      <c r="J426" s="88">
        <f>ROUND(H426*I426, 2)</f>
        <v>1283.17</v>
      </c>
      <c r="K426" s="89"/>
      <c r="L426" s="88">
        <f>Source!P150</f>
        <v>20530.72</v>
      </c>
    </row>
    <row r="427" spans="1:82" ht="15" x14ac:dyDescent="0.2">
      <c r="A427" s="83"/>
      <c r="B427" s="83"/>
      <c r="C427" s="90" t="s">
        <v>780</v>
      </c>
      <c r="D427" s="90"/>
      <c r="E427" s="90"/>
      <c r="F427" s="90"/>
      <c r="G427" s="90"/>
      <c r="H427" s="90"/>
      <c r="I427" s="91">
        <f>K427/E426</f>
        <v>1283.17</v>
      </c>
      <c r="J427" s="91"/>
      <c r="K427" s="91">
        <f>L426</f>
        <v>20530.72</v>
      </c>
      <c r="L427" s="91"/>
      <c r="AD427">
        <f>ROUND((Source!AT150/100)*((ROUND(ROUND(Source!AO150,2)*Source!I150, 2)+ROUND(ROUND(Source!AN150,2)*Source!I150, 2))), 2)</f>
        <v>0</v>
      </c>
      <c r="AE427">
        <f>ROUND((Source!AU150/100)*((ROUND(ROUND(Source!AO150,2)*Source!I150, 2)+ROUND(ROUND(Source!AN150,2)*Source!I150, 2))), 2)</f>
        <v>0</v>
      </c>
      <c r="AN427" s="77">
        <f>L426</f>
        <v>20530.72</v>
      </c>
      <c r="AO427">
        <f>0</f>
        <v>0</v>
      </c>
      <c r="AQ427" t="s">
        <v>781</v>
      </c>
      <c r="AR427">
        <f>0</f>
        <v>0</v>
      </c>
      <c r="AT427">
        <f>0</f>
        <v>0</v>
      </c>
      <c r="AV427" t="s">
        <v>781</v>
      </c>
      <c r="AW427" s="77">
        <f>L426</f>
        <v>20530.72</v>
      </c>
      <c r="AZ427">
        <f>Source!X150</f>
        <v>0</v>
      </c>
      <c r="BA427">
        <f>Source!Y150</f>
        <v>0</v>
      </c>
      <c r="BK427" s="77">
        <f>L426</f>
        <v>20530.72</v>
      </c>
      <c r="CD427">
        <v>3</v>
      </c>
    </row>
    <row r="428" spans="1:82" ht="150.75" x14ac:dyDescent="0.2">
      <c r="A428" s="62" t="s">
        <v>225</v>
      </c>
      <c r="B428" s="64" t="s">
        <v>870</v>
      </c>
      <c r="C428" s="64" t="s">
        <v>871</v>
      </c>
      <c r="D428" s="65" t="str">
        <f>Source!H151</f>
        <v>100 ШТ</v>
      </c>
      <c r="E428" s="66">
        <f>Source!K151</f>
        <v>0.16</v>
      </c>
      <c r="F428" s="66"/>
      <c r="G428" s="66">
        <f>Source!I151</f>
        <v>0.16</v>
      </c>
      <c r="H428" s="68"/>
      <c r="I428" s="67"/>
      <c r="J428" s="68"/>
      <c r="K428" s="67"/>
      <c r="L428" s="68"/>
    </row>
    <row r="429" spans="1:82" ht="165.75" x14ac:dyDescent="0.2">
      <c r="B429" s="69" t="str">
        <f>Source!EO151</f>
        <v>Поправка: 421/пр_2020_прил.10_т.1_п.4_гр.4</v>
      </c>
      <c r="C429" s="69" t="str">
        <f>Source!CN151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30" spans="1:82" x14ac:dyDescent="0.2">
      <c r="C430" s="102" t="str">
        <f>"Объем: "&amp;Source!I151&amp;"=(13+"&amp;"3)/"&amp;"100"</f>
        <v>Объем: 0,16=(13+3)/100</v>
      </c>
    </row>
    <row r="431" spans="1:82" ht="15" x14ac:dyDescent="0.2">
      <c r="A431" s="63"/>
      <c r="B431" s="66">
        <v>1</v>
      </c>
      <c r="C431" s="63" t="s">
        <v>769</v>
      </c>
      <c r="D431" s="65" t="s">
        <v>490</v>
      </c>
      <c r="E431" s="70"/>
      <c r="F431" s="66"/>
      <c r="G431" s="70">
        <f>Source!U151</f>
        <v>6.7968000000000002</v>
      </c>
      <c r="H431" s="66"/>
      <c r="I431" s="66"/>
      <c r="J431" s="66"/>
      <c r="K431" s="66"/>
      <c r="L431" s="71">
        <f>SUM(L432:L432)-SUMIF(CE432:CE432, 1, L432:L432)</f>
        <v>3238.4</v>
      </c>
    </row>
    <row r="432" spans="1:82" ht="28.5" x14ac:dyDescent="0.2">
      <c r="A432" s="64"/>
      <c r="B432" s="64" t="s">
        <v>539</v>
      </c>
      <c r="C432" s="64" t="s">
        <v>540</v>
      </c>
      <c r="D432" s="65" t="s">
        <v>490</v>
      </c>
      <c r="E432" s="66">
        <v>35.4</v>
      </c>
      <c r="F432" s="66">
        <f>ROUND(1.2,7)</f>
        <v>1.2</v>
      </c>
      <c r="G432" s="66">
        <f>SmtRes!CX116</f>
        <v>6.7968000000000002</v>
      </c>
      <c r="H432" s="68"/>
      <c r="I432" s="67"/>
      <c r="J432" s="68">
        <f>SmtRes!CZ116</f>
        <v>476.46</v>
      </c>
      <c r="K432" s="67"/>
      <c r="L432" s="68">
        <f>SmtRes!DI116</f>
        <v>3238.4</v>
      </c>
    </row>
    <row r="433" spans="1:83" ht="15" x14ac:dyDescent="0.2">
      <c r="A433" s="63"/>
      <c r="B433" s="66">
        <v>2</v>
      </c>
      <c r="C433" s="63" t="s">
        <v>770</v>
      </c>
      <c r="D433" s="65"/>
      <c r="E433" s="70"/>
      <c r="F433" s="66"/>
      <c r="G433" s="70"/>
      <c r="H433" s="66"/>
      <c r="I433" s="66"/>
      <c r="J433" s="66"/>
      <c r="K433" s="66"/>
      <c r="L433" s="71">
        <f>SUM(L434:L436)-SUMIF(CE434:CE436, 1, L434:L436)</f>
        <v>12.010000000000002</v>
      </c>
    </row>
    <row r="434" spans="1:83" ht="15" x14ac:dyDescent="0.2">
      <c r="A434" s="63"/>
      <c r="B434" s="66"/>
      <c r="C434" s="63" t="s">
        <v>773</v>
      </c>
      <c r="D434" s="65" t="s">
        <v>490</v>
      </c>
      <c r="E434" s="70"/>
      <c r="F434" s="66"/>
      <c r="G434" s="70">
        <f>Source!V151</f>
        <v>2.112E-2</v>
      </c>
      <c r="H434" s="66"/>
      <c r="I434" s="66"/>
      <c r="J434" s="66"/>
      <c r="K434" s="66"/>
      <c r="L434" s="71">
        <f>SUMIF(CE435:CE436, 1, L435:L436)</f>
        <v>10.06</v>
      </c>
      <c r="CE434">
        <v>1</v>
      </c>
    </row>
    <row r="435" spans="1:83" ht="28.5" x14ac:dyDescent="0.2">
      <c r="A435" s="64"/>
      <c r="B435" s="64" t="s">
        <v>501</v>
      </c>
      <c r="C435" s="64" t="s">
        <v>503</v>
      </c>
      <c r="D435" s="65" t="s">
        <v>496</v>
      </c>
      <c r="E435" s="66">
        <v>0.11</v>
      </c>
      <c r="F435" s="66">
        <f>ROUND(1.2,7)</f>
        <v>1.2</v>
      </c>
      <c r="G435" s="66">
        <f>SmtRes!CX118</f>
        <v>2.112E-2</v>
      </c>
      <c r="H435" s="68">
        <f>SmtRes!CZ118</f>
        <v>477.92</v>
      </c>
      <c r="I435" s="67">
        <f>SmtRes!AJ118</f>
        <v>1.19</v>
      </c>
      <c r="J435" s="68">
        <f>ROUND(H435*I435, 2)</f>
        <v>568.72</v>
      </c>
      <c r="K435" s="67"/>
      <c r="L435" s="68">
        <f>SmtRes!DG118</f>
        <v>12.01</v>
      </c>
    </row>
    <row r="436" spans="1:83" ht="28.5" x14ac:dyDescent="0.2">
      <c r="A436" s="64"/>
      <c r="B436" s="64" t="s">
        <v>504</v>
      </c>
      <c r="C436" s="64" t="s">
        <v>772</v>
      </c>
      <c r="D436" s="65" t="s">
        <v>490</v>
      </c>
      <c r="E436" s="66">
        <f>SmtRes!DO118*SmtRes!AT118</f>
        <v>0.11</v>
      </c>
      <c r="F436" s="66">
        <f>ROUND(1.2,7)</f>
        <v>1.2</v>
      </c>
      <c r="G436" s="66">
        <f>SmtRes!DO118*SmtRes!CX118</f>
        <v>2.112E-2</v>
      </c>
      <c r="H436" s="68"/>
      <c r="I436" s="67"/>
      <c r="J436" s="68">
        <f>ROUND(SmtRes!AG118/SmtRes!DO118, 2)</f>
        <v>476.46</v>
      </c>
      <c r="K436" s="67"/>
      <c r="L436" s="68">
        <f>SmtRes!DH118</f>
        <v>10.06</v>
      </c>
      <c r="CE436">
        <v>1</v>
      </c>
    </row>
    <row r="437" spans="1:83" ht="15" x14ac:dyDescent="0.2">
      <c r="A437" s="63"/>
      <c r="B437" s="66">
        <v>4</v>
      </c>
      <c r="C437" s="63" t="s">
        <v>774</v>
      </c>
      <c r="D437" s="65"/>
      <c r="E437" s="70"/>
      <c r="F437" s="66"/>
      <c r="G437" s="70"/>
      <c r="H437" s="66"/>
      <c r="I437" s="66"/>
      <c r="J437" s="66"/>
      <c r="K437" s="66"/>
      <c r="L437" s="71">
        <f>SUM(L438:L438)-SUMIF(CE438:CE438, 1, L438:L438)</f>
        <v>190.81</v>
      </c>
    </row>
    <row r="438" spans="1:83" ht="28.5" x14ac:dyDescent="0.2">
      <c r="A438" s="64"/>
      <c r="B438" s="64" t="s">
        <v>514</v>
      </c>
      <c r="C438" s="72" t="s">
        <v>516</v>
      </c>
      <c r="D438" s="73" t="s">
        <v>353</v>
      </c>
      <c r="E438" s="74">
        <v>5.98</v>
      </c>
      <c r="F438" s="74"/>
      <c r="G438" s="74">
        <f>SmtRes!CX119</f>
        <v>0.95679999999999998</v>
      </c>
      <c r="H438" s="75">
        <f>SmtRes!CZ119</f>
        <v>174.93</v>
      </c>
      <c r="I438" s="76">
        <f>SmtRes!AI119</f>
        <v>1.1399999999999999</v>
      </c>
      <c r="J438" s="75">
        <f>ROUND(H438*I438, 2)</f>
        <v>199.42</v>
      </c>
      <c r="K438" s="76"/>
      <c r="L438" s="75">
        <f>SmtRes!DF119</f>
        <v>190.81</v>
      </c>
    </row>
    <row r="439" spans="1:83" ht="15" x14ac:dyDescent="0.2">
      <c r="A439" s="64"/>
      <c r="B439" s="64"/>
      <c r="C439" s="79" t="s">
        <v>775</v>
      </c>
      <c r="D439" s="65"/>
      <c r="E439" s="66"/>
      <c r="F439" s="66"/>
      <c r="G439" s="66"/>
      <c r="H439" s="68"/>
      <c r="I439" s="67"/>
      <c r="J439" s="68"/>
      <c r="K439" s="67"/>
      <c r="L439" s="68">
        <f>L431+L433+L434+L437</f>
        <v>3451.28</v>
      </c>
    </row>
    <row r="440" spans="1:83" ht="57" x14ac:dyDescent="0.2">
      <c r="A440" s="62" t="s">
        <v>872</v>
      </c>
      <c r="B440" s="64" t="str">
        <f>Source!F152</f>
        <v>421/пр_2020_п.75_пп.а</v>
      </c>
      <c r="C440" s="64" t="str">
        <f>Source!G152</f>
        <v>Сметная стоимость вспомогательных ненормируемых материальных ресурсов, не учтенная в сметной норме, 2%</v>
      </c>
      <c r="D440" s="65" t="str">
        <f>Source!H152</f>
        <v>%</v>
      </c>
      <c r="E440" s="66">
        <f>SmtRes!AT120</f>
        <v>2</v>
      </c>
      <c r="F440" s="66"/>
      <c r="G440" s="66">
        <f>Source!I152</f>
        <v>2</v>
      </c>
      <c r="H440" s="68"/>
      <c r="I440" s="67"/>
      <c r="J440" s="68"/>
      <c r="K440" s="67"/>
      <c r="L440" s="68">
        <f>Source!P152</f>
        <v>53.97</v>
      </c>
      <c r="AD440">
        <f>ROUND((Source!AT152/100)*((ROUND(0*Source!I152, 2)+ROUND(0*Source!I152, 2))), 2)</f>
        <v>0</v>
      </c>
      <c r="AE440">
        <f>ROUND((Source!AU152/100)*((ROUND(0*Source!I152, 2)+ROUND(0*Source!I152, 2))), 2)</f>
        <v>0</v>
      </c>
      <c r="AN440">
        <f>L440</f>
        <v>53.97</v>
      </c>
      <c r="AW440">
        <f>L440</f>
        <v>53.97</v>
      </c>
      <c r="AZ440">
        <f>Source!X152</f>
        <v>0</v>
      </c>
      <c r="BA440">
        <f>Source!Y152</f>
        <v>0</v>
      </c>
      <c r="CD440">
        <v>2</v>
      </c>
    </row>
    <row r="441" spans="1:83" ht="14.25" x14ac:dyDescent="0.2">
      <c r="A441" s="64"/>
      <c r="B441" s="64"/>
      <c r="C441" s="64" t="s">
        <v>777</v>
      </c>
      <c r="D441" s="65"/>
      <c r="E441" s="66"/>
      <c r="F441" s="66"/>
      <c r="G441" s="66"/>
      <c r="H441" s="68"/>
      <c r="I441" s="67"/>
      <c r="J441" s="68"/>
      <c r="K441" s="67"/>
      <c r="L441" s="68">
        <f>SUM(AR428:AR444)+SUM(AS428:AS444)+SUM(AT428:AT444)+SUM(AU428:AU444)+SUM(AV428:AV444)</f>
        <v>3248.46</v>
      </c>
    </row>
    <row r="442" spans="1:83" ht="28.5" x14ac:dyDescent="0.2">
      <c r="A442" s="64"/>
      <c r="B442" s="64" t="s">
        <v>33</v>
      </c>
      <c r="C442" s="64" t="s">
        <v>778</v>
      </c>
      <c r="D442" s="65" t="s">
        <v>38</v>
      </c>
      <c r="E442" s="66">
        <f>Source!BZ151</f>
        <v>97</v>
      </c>
      <c r="F442" s="66"/>
      <c r="G442" s="66">
        <f>Source!AT151</f>
        <v>97</v>
      </c>
      <c r="H442" s="68"/>
      <c r="I442" s="67"/>
      <c r="J442" s="68"/>
      <c r="K442" s="67"/>
      <c r="L442" s="68">
        <f>SUM(AZ428:AZ444)</f>
        <v>3151.01</v>
      </c>
    </row>
    <row r="443" spans="1:83" ht="28.5" x14ac:dyDescent="0.2">
      <c r="A443" s="72"/>
      <c r="B443" s="72" t="s">
        <v>34</v>
      </c>
      <c r="C443" s="72" t="s">
        <v>779</v>
      </c>
      <c r="D443" s="73" t="s">
        <v>38</v>
      </c>
      <c r="E443" s="74">
        <f>Source!CA151</f>
        <v>51</v>
      </c>
      <c r="F443" s="74"/>
      <c r="G443" s="74">
        <f>Source!AU151</f>
        <v>51</v>
      </c>
      <c r="H443" s="75"/>
      <c r="I443" s="76"/>
      <c r="J443" s="75"/>
      <c r="K443" s="76"/>
      <c r="L443" s="75">
        <f>SUM(BA428:BA444)</f>
        <v>1656.71</v>
      </c>
    </row>
    <row r="444" spans="1:83" ht="15" x14ac:dyDescent="0.2">
      <c r="C444" s="81" t="s">
        <v>780</v>
      </c>
      <c r="D444" s="81"/>
      <c r="E444" s="81"/>
      <c r="F444" s="81"/>
      <c r="G444" s="81"/>
      <c r="H444" s="81"/>
      <c r="I444" s="82">
        <f>K444/E428</f>
        <v>51956.062499999993</v>
      </c>
      <c r="J444" s="82"/>
      <c r="K444" s="82">
        <f>L431+L433+L437+L442+L443+L434+SUM(L440:L440)</f>
        <v>8312.9699999999993</v>
      </c>
      <c r="L444" s="82"/>
      <c r="AD444">
        <f>ROUND((Source!AT151/100)*((ROUND(SUMIF(SmtRes!AQ116:'SmtRes'!AQ120,"=1",SmtRes!AD116:'SmtRes'!AD120)*Source!I151, 2)+ROUND(SUMIF(SmtRes!AQ116:'SmtRes'!AQ120,"=1",SmtRes!AC116:'SmtRes'!AC120)*Source!I151, 2))), 2)</f>
        <v>147.88999999999999</v>
      </c>
      <c r="AE444">
        <f>ROUND((Source!AU151/100)*((ROUND(SUMIF(SmtRes!AQ116:'SmtRes'!AQ120,"=1",SmtRes!AD116:'SmtRes'!AD120)*Source!I151, 2)+ROUND(SUMIF(SmtRes!AQ116:'SmtRes'!AQ120,"=1",SmtRes!AC116:'SmtRes'!AC120)*Source!I151, 2))), 2)</f>
        <v>77.75</v>
      </c>
      <c r="AN444" s="77">
        <f>L431+L433+L437+L442+L443+L434</f>
        <v>8259</v>
      </c>
      <c r="AO444" s="77">
        <f>L433</f>
        <v>12.010000000000002</v>
      </c>
      <c r="AQ444" t="s">
        <v>781</v>
      </c>
      <c r="AR444" s="77">
        <f>L431</f>
        <v>3238.4</v>
      </c>
      <c r="AT444" s="77">
        <f>L434</f>
        <v>10.06</v>
      </c>
      <c r="AV444" t="s">
        <v>781</v>
      </c>
      <c r="AW444" s="77">
        <f>L437</f>
        <v>190.81</v>
      </c>
      <c r="AZ444">
        <f>Source!X151</f>
        <v>3151.01</v>
      </c>
      <c r="BA444">
        <f>Source!Y151</f>
        <v>1656.71</v>
      </c>
      <c r="CD444">
        <v>2</v>
      </c>
    </row>
    <row r="445" spans="1:83" ht="42.75" x14ac:dyDescent="0.2">
      <c r="A445" s="84" t="s">
        <v>231</v>
      </c>
      <c r="B445" s="85" t="str">
        <f>Source!F153</f>
        <v>ТЦ_61.2.04.05_77_7725778376_03.09.2024_02</v>
      </c>
      <c r="C445" s="85" t="s">
        <v>873</v>
      </c>
      <c r="D445" s="86" t="str">
        <f>Source!H153</f>
        <v>шт.</v>
      </c>
      <c r="E445" s="87">
        <f>Source!K153</f>
        <v>13</v>
      </c>
      <c r="F445" s="87"/>
      <c r="G445" s="87">
        <f>Source!I153</f>
        <v>13</v>
      </c>
      <c r="H445" s="88"/>
      <c r="I445" s="89"/>
      <c r="J445" s="88">
        <f>Source!AL153</f>
        <v>441.26</v>
      </c>
      <c r="K445" s="89"/>
      <c r="L445" s="88">
        <f>Source!HH153</f>
        <v>5736.38</v>
      </c>
    </row>
    <row r="446" spans="1:83" ht="15" x14ac:dyDescent="0.2">
      <c r="A446" s="83"/>
      <c r="B446" s="83"/>
      <c r="C446" s="90" t="s">
        <v>780</v>
      </c>
      <c r="D446" s="90"/>
      <c r="E446" s="90"/>
      <c r="F446" s="90"/>
      <c r="G446" s="90"/>
      <c r="H446" s="90"/>
      <c r="I446" s="91">
        <f>K446/E445</f>
        <v>441.26</v>
      </c>
      <c r="J446" s="91"/>
      <c r="K446" s="91">
        <f>L445</f>
        <v>5736.38</v>
      </c>
      <c r="L446" s="91"/>
      <c r="AD446">
        <f>ROUND((Source!AT153/100)*((ROUND(ROUND(Source!AO153,2)*Source!I153, 2)+ROUND(ROUND(Source!AN153,2)*Source!I153, 2))), 2)</f>
        <v>0</v>
      </c>
      <c r="AE446">
        <f>ROUND((Source!AU153/100)*((ROUND(ROUND(Source!AO153,2)*Source!I153, 2)+ROUND(ROUND(Source!AN153,2)*Source!I153, 2))), 2)</f>
        <v>0</v>
      </c>
      <c r="AN446" s="77">
        <f>L445</f>
        <v>5736.38</v>
      </c>
      <c r="AO446">
        <f>0</f>
        <v>0</v>
      </c>
      <c r="AQ446" t="s">
        <v>781</v>
      </c>
      <c r="AR446">
        <f>0</f>
        <v>0</v>
      </c>
      <c r="AT446">
        <f>0</f>
        <v>0</v>
      </c>
      <c r="AV446" t="s">
        <v>781</v>
      </c>
      <c r="AW446" s="77">
        <f>L445</f>
        <v>5736.38</v>
      </c>
      <c r="AY446" s="77">
        <f>L445</f>
        <v>5736.38</v>
      </c>
      <c r="AZ446">
        <f>Source!X153</f>
        <v>0</v>
      </c>
      <c r="BA446">
        <f>Source!Y153</f>
        <v>0</v>
      </c>
      <c r="BK446" s="77">
        <f>L445</f>
        <v>5736.38</v>
      </c>
      <c r="CD446">
        <v>3</v>
      </c>
    </row>
    <row r="447" spans="1:83" ht="42.75" x14ac:dyDescent="0.2">
      <c r="A447" s="84" t="s">
        <v>234</v>
      </c>
      <c r="B447" s="85" t="str">
        <f>Source!F154</f>
        <v>ТЦ_61.2.04.08_77_7725778376_03.09.2024_02</v>
      </c>
      <c r="C447" s="85" t="s">
        <v>874</v>
      </c>
      <c r="D447" s="86" t="str">
        <f>Source!H154</f>
        <v>шт.</v>
      </c>
      <c r="E447" s="87">
        <f>Source!K154</f>
        <v>3</v>
      </c>
      <c r="F447" s="87"/>
      <c r="G447" s="87">
        <f>Source!I154</f>
        <v>3</v>
      </c>
      <c r="H447" s="88"/>
      <c r="I447" s="89"/>
      <c r="J447" s="88">
        <f>Source!AL154</f>
        <v>751.37</v>
      </c>
      <c r="K447" s="89"/>
      <c r="L447" s="88">
        <f>Source!HH154</f>
        <v>2254.11</v>
      </c>
    </row>
    <row r="448" spans="1:83" ht="15" x14ac:dyDescent="0.2">
      <c r="A448" s="83"/>
      <c r="B448" s="83"/>
      <c r="C448" s="90" t="s">
        <v>780</v>
      </c>
      <c r="D448" s="90"/>
      <c r="E448" s="90"/>
      <c r="F448" s="90"/>
      <c r="G448" s="90"/>
      <c r="H448" s="90"/>
      <c r="I448" s="91">
        <f>K448/E447</f>
        <v>751.37</v>
      </c>
      <c r="J448" s="91"/>
      <c r="K448" s="91">
        <f>L447</f>
        <v>2254.11</v>
      </c>
      <c r="L448" s="91"/>
      <c r="AD448">
        <f>ROUND((Source!AT154/100)*((ROUND(ROUND(Source!AO154,2)*Source!I154, 2)+ROUND(ROUND(Source!AN154,2)*Source!I154, 2))), 2)</f>
        <v>0</v>
      </c>
      <c r="AE448">
        <f>ROUND((Source!AU154/100)*((ROUND(ROUND(Source!AO154,2)*Source!I154, 2)+ROUND(ROUND(Source!AN154,2)*Source!I154, 2))), 2)</f>
        <v>0</v>
      </c>
      <c r="AN448" s="77">
        <f>L447</f>
        <v>2254.11</v>
      </c>
      <c r="AO448">
        <f>0</f>
        <v>0</v>
      </c>
      <c r="AQ448" t="s">
        <v>781</v>
      </c>
      <c r="AR448">
        <f>0</f>
        <v>0</v>
      </c>
      <c r="AT448">
        <f>0</f>
        <v>0</v>
      </c>
      <c r="AV448" t="s">
        <v>781</v>
      </c>
      <c r="AW448" s="77">
        <f>L447</f>
        <v>2254.11</v>
      </c>
      <c r="AY448" s="77">
        <f>L447</f>
        <v>2254.11</v>
      </c>
      <c r="AZ448">
        <f>Source!X154</f>
        <v>0</v>
      </c>
      <c r="BA448">
        <f>Source!Y154</f>
        <v>0</v>
      </c>
      <c r="BK448" s="77">
        <f>L447</f>
        <v>2254.11</v>
      </c>
      <c r="CD448">
        <v>3</v>
      </c>
    </row>
    <row r="450" spans="1:12" ht="15" x14ac:dyDescent="0.2">
      <c r="A450" s="94"/>
      <c r="B450" s="95"/>
      <c r="C450" s="96" t="s">
        <v>875</v>
      </c>
      <c r="D450" s="96"/>
      <c r="E450" s="96"/>
      <c r="F450" s="96"/>
      <c r="G450" s="96"/>
      <c r="H450" s="96"/>
      <c r="I450" s="71"/>
      <c r="J450" s="94"/>
      <c r="K450" s="97"/>
      <c r="L450" s="71">
        <f>L452+L453+L459+L463</f>
        <v>22513.410000000003</v>
      </c>
    </row>
    <row r="451" spans="1:12" ht="14.25" x14ac:dyDescent="0.2">
      <c r="A451" s="80"/>
      <c r="B451" s="92"/>
      <c r="C451" s="98" t="s">
        <v>810</v>
      </c>
      <c r="D451" s="93"/>
      <c r="E451" s="93"/>
      <c r="F451" s="93"/>
      <c r="G451" s="93"/>
      <c r="H451" s="93"/>
      <c r="I451" s="68"/>
      <c r="J451" s="80"/>
      <c r="K451" s="66"/>
      <c r="L451" s="68"/>
    </row>
    <row r="452" spans="1:12" ht="14.25" x14ac:dyDescent="0.2">
      <c r="A452" s="80"/>
      <c r="B452" s="92"/>
      <c r="C452" s="93" t="s">
        <v>811</v>
      </c>
      <c r="D452" s="93"/>
      <c r="E452" s="93"/>
      <c r="F452" s="93"/>
      <c r="G452" s="93"/>
      <c r="H452" s="93"/>
      <c r="I452" s="68"/>
      <c r="J452" s="80"/>
      <c r="K452" s="66"/>
      <c r="L452" s="68">
        <f>SUM(AR412:AR448)</f>
        <v>21534.460000000003</v>
      </c>
    </row>
    <row r="453" spans="1:12" ht="14.25" hidden="1" x14ac:dyDescent="0.2">
      <c r="A453" s="80"/>
      <c r="B453" s="92"/>
      <c r="C453" s="93" t="s">
        <v>812</v>
      </c>
      <c r="D453" s="93"/>
      <c r="E453" s="93"/>
      <c r="F453" s="93"/>
      <c r="G453" s="93"/>
      <c r="H453" s="93"/>
      <c r="I453" s="68"/>
      <c r="J453" s="80"/>
      <c r="K453" s="66"/>
      <c r="L453" s="68">
        <f>L455+L458+L457</f>
        <v>22.07</v>
      </c>
    </row>
    <row r="454" spans="1:12" ht="14.25" hidden="1" x14ac:dyDescent="0.2">
      <c r="A454" s="80"/>
      <c r="B454" s="92"/>
      <c r="C454" s="98" t="s">
        <v>813</v>
      </c>
      <c r="D454" s="93"/>
      <c r="E454" s="93"/>
      <c r="F454" s="93"/>
      <c r="G454" s="93"/>
      <c r="H454" s="93"/>
      <c r="I454" s="68"/>
      <c r="J454" s="80"/>
      <c r="K454" s="66"/>
      <c r="L454" s="68"/>
    </row>
    <row r="455" spans="1:12" ht="14.25" x14ac:dyDescent="0.2">
      <c r="A455" s="80"/>
      <c r="B455" s="92"/>
      <c r="C455" s="93" t="s">
        <v>812</v>
      </c>
      <c r="D455" s="93"/>
      <c r="E455" s="93"/>
      <c r="F455" s="93"/>
      <c r="G455" s="93"/>
      <c r="H455" s="93"/>
      <c r="I455" s="68"/>
      <c r="J455" s="80"/>
      <c r="K455" s="66"/>
      <c r="L455" s="68">
        <f>SUM(AO412:AO448)</f>
        <v>12.010000000000002</v>
      </c>
    </row>
    <row r="456" spans="1:12" ht="14.25" hidden="1" x14ac:dyDescent="0.2">
      <c r="A456" s="80"/>
      <c r="B456" s="92"/>
      <c r="C456" s="98" t="s">
        <v>814</v>
      </c>
      <c r="D456" s="93"/>
      <c r="E456" s="93"/>
      <c r="F456" s="93"/>
      <c r="G456" s="93"/>
      <c r="H456" s="93"/>
      <c r="I456" s="68"/>
      <c r="J456" s="80"/>
      <c r="K456" s="66"/>
      <c r="L456" s="68"/>
    </row>
    <row r="457" spans="1:12" ht="14.25" x14ac:dyDescent="0.2">
      <c r="A457" s="80"/>
      <c r="B457" s="92"/>
      <c r="C457" s="93" t="s">
        <v>834</v>
      </c>
      <c r="D457" s="93"/>
      <c r="E457" s="93"/>
      <c r="F457" s="93"/>
      <c r="G457" s="93"/>
      <c r="H457" s="93"/>
      <c r="I457" s="68"/>
      <c r="J457" s="80"/>
      <c r="K457" s="66"/>
      <c r="L457" s="68">
        <f>SUM(AT412:AT448)</f>
        <v>10.06</v>
      </c>
    </row>
    <row r="458" spans="1:12" ht="14.25" hidden="1" x14ac:dyDescent="0.2">
      <c r="A458" s="80"/>
      <c r="B458" s="92"/>
      <c r="C458" s="93" t="s">
        <v>815</v>
      </c>
      <c r="D458" s="93"/>
      <c r="E458" s="93"/>
      <c r="F458" s="93"/>
      <c r="G458" s="93"/>
      <c r="H458" s="93"/>
      <c r="I458" s="68"/>
      <c r="J458" s="80"/>
      <c r="K458" s="66"/>
      <c r="L458" s="68">
        <f>SUM(AV412:AV448)</f>
        <v>0</v>
      </c>
    </row>
    <row r="459" spans="1:12" ht="14.25" x14ac:dyDescent="0.2">
      <c r="A459" s="80"/>
      <c r="B459" s="92"/>
      <c r="C459" s="93" t="s">
        <v>816</v>
      </c>
      <c r="D459" s="93"/>
      <c r="E459" s="93"/>
      <c r="F459" s="93"/>
      <c r="G459" s="93"/>
      <c r="H459" s="93"/>
      <c r="I459" s="68"/>
      <c r="J459" s="80"/>
      <c r="K459" s="66"/>
      <c r="L459" s="68">
        <f>L461+L462</f>
        <v>956.88000000000102</v>
      </c>
    </row>
    <row r="460" spans="1:12" ht="14.25" x14ac:dyDescent="0.2">
      <c r="A460" s="80"/>
      <c r="B460" s="92"/>
      <c r="C460" s="98" t="s">
        <v>813</v>
      </c>
      <c r="D460" s="93"/>
      <c r="E460" s="93"/>
      <c r="F460" s="93"/>
      <c r="G460" s="93"/>
      <c r="H460" s="93"/>
      <c r="I460" s="68"/>
      <c r="J460" s="80"/>
      <c r="K460" s="66"/>
      <c r="L460" s="68"/>
    </row>
    <row r="461" spans="1:12" ht="14.25" x14ac:dyDescent="0.2">
      <c r="A461" s="80"/>
      <c r="B461" s="92"/>
      <c r="C461" s="93" t="s">
        <v>817</v>
      </c>
      <c r="D461" s="93"/>
      <c r="E461" s="93"/>
      <c r="F461" s="93"/>
      <c r="G461" s="93"/>
      <c r="H461" s="93"/>
      <c r="I461" s="68"/>
      <c r="J461" s="80"/>
      <c r="K461" s="66"/>
      <c r="L461" s="68">
        <f>SUM(AW412:AW448)-SUM(BK412:BK448)</f>
        <v>956.88000000000102</v>
      </c>
    </row>
    <row r="462" spans="1:12" ht="14.25" hidden="1" x14ac:dyDescent="0.2">
      <c r="A462" s="80"/>
      <c r="B462" s="92"/>
      <c r="C462" s="93" t="s">
        <v>818</v>
      </c>
      <c r="D462" s="93"/>
      <c r="E462" s="93"/>
      <c r="F462" s="93"/>
      <c r="G462" s="93"/>
      <c r="H462" s="93"/>
      <c r="I462" s="68"/>
      <c r="J462" s="80"/>
      <c r="K462" s="66"/>
      <c r="L462" s="68">
        <f>SUM(BC412:BC448)</f>
        <v>0</v>
      </c>
    </row>
    <row r="463" spans="1:12" ht="14.25" hidden="1" x14ac:dyDescent="0.2">
      <c r="A463" s="80"/>
      <c r="B463" s="92"/>
      <c r="C463" s="93" t="s">
        <v>819</v>
      </c>
      <c r="D463" s="93"/>
      <c r="E463" s="93"/>
      <c r="F463" s="93"/>
      <c r="G463" s="93"/>
      <c r="H463" s="93"/>
      <c r="I463" s="68"/>
      <c r="J463" s="80"/>
      <c r="K463" s="66"/>
      <c r="L463" s="68">
        <f>SUM(BB412:BB448)</f>
        <v>0</v>
      </c>
    </row>
    <row r="464" spans="1:12" ht="14.25" x14ac:dyDescent="0.2">
      <c r="A464" s="80"/>
      <c r="B464" s="92"/>
      <c r="C464" s="93" t="s">
        <v>820</v>
      </c>
      <c r="D464" s="93"/>
      <c r="E464" s="93"/>
      <c r="F464" s="93"/>
      <c r="G464" s="93"/>
      <c r="H464" s="93"/>
      <c r="I464" s="68"/>
      <c r="J464" s="80"/>
      <c r="K464" s="66"/>
      <c r="L464" s="68">
        <f>SUM(AR412:AR448)+SUM(AT412:AT448)+SUM(AV412:AV448)</f>
        <v>21544.520000000004</v>
      </c>
    </row>
    <row r="465" spans="1:12" ht="14.25" x14ac:dyDescent="0.2">
      <c r="A465" s="80"/>
      <c r="B465" s="92"/>
      <c r="C465" s="93" t="s">
        <v>821</v>
      </c>
      <c r="D465" s="93"/>
      <c r="E465" s="93"/>
      <c r="F465" s="93"/>
      <c r="G465" s="93"/>
      <c r="H465" s="93"/>
      <c r="I465" s="68"/>
      <c r="J465" s="80"/>
      <c r="K465" s="66"/>
      <c r="L465" s="68">
        <f>SUM(AZ412:AZ448)</f>
        <v>20532.269999999997</v>
      </c>
    </row>
    <row r="466" spans="1:12" ht="14.25" x14ac:dyDescent="0.2">
      <c r="A466" s="80"/>
      <c r="B466" s="92"/>
      <c r="C466" s="93" t="s">
        <v>822</v>
      </c>
      <c r="D466" s="93"/>
      <c r="E466" s="93"/>
      <c r="F466" s="93"/>
      <c r="G466" s="93"/>
      <c r="H466" s="93"/>
      <c r="I466" s="68"/>
      <c r="J466" s="80"/>
      <c r="K466" s="66"/>
      <c r="L466" s="68">
        <f>SUM(BA412:BA448)</f>
        <v>11353.619999999999</v>
      </c>
    </row>
    <row r="467" spans="1:12" ht="14.25" x14ac:dyDescent="0.2">
      <c r="A467" s="80"/>
      <c r="B467" s="92"/>
      <c r="C467" s="93" t="s">
        <v>823</v>
      </c>
      <c r="D467" s="93"/>
      <c r="E467" s="93"/>
      <c r="F467" s="93"/>
      <c r="G467" s="93"/>
      <c r="H467" s="93"/>
      <c r="I467" s="68"/>
      <c r="J467" s="80"/>
      <c r="K467" s="66"/>
      <c r="L467" s="68">
        <f>L469+L470</f>
        <v>28521.210000000003</v>
      </c>
    </row>
    <row r="468" spans="1:12" ht="14.25" x14ac:dyDescent="0.2">
      <c r="A468" s="80"/>
      <c r="B468" s="92"/>
      <c r="C468" s="98" t="s">
        <v>810</v>
      </c>
      <c r="D468" s="93"/>
      <c r="E468" s="93"/>
      <c r="F468" s="93"/>
      <c r="G468" s="93"/>
      <c r="H468" s="93"/>
      <c r="I468" s="68"/>
      <c r="J468" s="80"/>
      <c r="K468" s="66"/>
      <c r="L468" s="68"/>
    </row>
    <row r="469" spans="1:12" ht="14.25" x14ac:dyDescent="0.2">
      <c r="A469" s="80"/>
      <c r="B469" s="92"/>
      <c r="C469" s="93" t="s">
        <v>824</v>
      </c>
      <c r="D469" s="93"/>
      <c r="E469" s="93"/>
      <c r="F469" s="93"/>
      <c r="G469" s="93"/>
      <c r="H469" s="93"/>
      <c r="I469" s="68"/>
      <c r="J469" s="80"/>
      <c r="K469" s="66"/>
      <c r="L469" s="68">
        <f>SUM(BK412:BK448)</f>
        <v>28521.210000000003</v>
      </c>
    </row>
    <row r="470" spans="1:12" ht="14.25" hidden="1" x14ac:dyDescent="0.2">
      <c r="A470" s="80"/>
      <c r="B470" s="92"/>
      <c r="C470" s="93" t="s">
        <v>825</v>
      </c>
      <c r="D470" s="93"/>
      <c r="E470" s="93"/>
      <c r="F470" s="93"/>
      <c r="G470" s="93"/>
      <c r="H470" s="93"/>
      <c r="I470" s="68"/>
      <c r="J470" s="80"/>
      <c r="K470" s="66"/>
      <c r="L470" s="68">
        <f>SUM(BD412:BD448)</f>
        <v>0</v>
      </c>
    </row>
    <row r="471" spans="1:12" ht="14.25" hidden="1" x14ac:dyDescent="0.2">
      <c r="A471" s="80"/>
      <c r="B471" s="92"/>
      <c r="C471" s="93" t="s">
        <v>826</v>
      </c>
      <c r="D471" s="93"/>
      <c r="E471" s="93"/>
      <c r="F471" s="93"/>
      <c r="G471" s="93"/>
      <c r="H471" s="93"/>
      <c r="I471" s="68"/>
      <c r="J471" s="80"/>
      <c r="K471" s="66"/>
      <c r="L471" s="68"/>
    </row>
    <row r="472" spans="1:12" ht="14.25" hidden="1" x14ac:dyDescent="0.2">
      <c r="A472" s="80"/>
      <c r="B472" s="92"/>
      <c r="C472" s="93" t="s">
        <v>827</v>
      </c>
      <c r="D472" s="93"/>
      <c r="E472" s="93"/>
      <c r="F472" s="93"/>
      <c r="G472" s="93"/>
      <c r="H472" s="93"/>
      <c r="I472" s="68"/>
      <c r="J472" s="80"/>
      <c r="K472" s="66"/>
      <c r="L472" s="68">
        <f>SUM(BO412:BO448)</f>
        <v>0</v>
      </c>
    </row>
    <row r="473" spans="1:12" ht="15" x14ac:dyDescent="0.2">
      <c r="A473" s="94"/>
      <c r="B473" s="95"/>
      <c r="C473" s="96" t="s">
        <v>828</v>
      </c>
      <c r="D473" s="96"/>
      <c r="E473" s="96"/>
      <c r="F473" s="96"/>
      <c r="G473" s="96"/>
      <c r="H473" s="96"/>
      <c r="I473" s="71"/>
      <c r="J473" s="94"/>
      <c r="K473" s="97"/>
      <c r="L473" s="71">
        <f>L450+L465+L466+L467+L471+L472</f>
        <v>82920.510000000009</v>
      </c>
    </row>
    <row r="474" spans="1:12" ht="14.25" x14ac:dyDescent="0.2">
      <c r="A474" s="80"/>
      <c r="B474" s="92"/>
      <c r="C474" s="98" t="s">
        <v>829</v>
      </c>
      <c r="D474" s="93"/>
      <c r="E474" s="93"/>
      <c r="F474" s="93"/>
      <c r="G474" s="93"/>
      <c r="H474" s="93"/>
      <c r="I474" s="68"/>
      <c r="J474" s="80"/>
      <c r="K474" s="66"/>
      <c r="L474" s="68"/>
    </row>
    <row r="475" spans="1:12" ht="14.25" hidden="1" x14ac:dyDescent="0.2">
      <c r="A475" s="80"/>
      <c r="B475" s="92"/>
      <c r="C475" s="93" t="s">
        <v>830</v>
      </c>
      <c r="D475" s="93"/>
      <c r="E475" s="93"/>
      <c r="F475" s="93"/>
      <c r="G475" s="93"/>
      <c r="H475" s="93"/>
      <c r="I475" s="68"/>
      <c r="J475" s="80"/>
      <c r="K475" s="66"/>
      <c r="L475" s="68">
        <f>SUM(AX412:AX448)</f>
        <v>0</v>
      </c>
    </row>
    <row r="476" spans="1:12" ht="14.25" x14ac:dyDescent="0.2">
      <c r="A476" s="80"/>
      <c r="B476" s="92"/>
      <c r="C476" s="93" t="s">
        <v>831</v>
      </c>
      <c r="D476" s="93"/>
      <c r="E476" s="93"/>
      <c r="F476" s="93"/>
      <c r="G476" s="93"/>
      <c r="H476" s="93"/>
      <c r="I476" s="68"/>
      <c r="J476" s="80"/>
      <c r="K476" s="66"/>
      <c r="L476" s="68">
        <f>SUM(AY412:AY448)</f>
        <v>7990.49</v>
      </c>
    </row>
    <row r="477" spans="1:12" ht="14.25" x14ac:dyDescent="0.2">
      <c r="A477" s="80"/>
      <c r="B477" s="92"/>
      <c r="C477" s="93" t="s">
        <v>832</v>
      </c>
      <c r="D477" s="93"/>
      <c r="E477" s="93"/>
      <c r="F477" s="99"/>
      <c r="G477" s="70">
        <f>Source!F178</f>
        <v>45.196800000000003</v>
      </c>
      <c r="H477" s="80"/>
      <c r="I477" s="80"/>
      <c r="J477" s="80"/>
      <c r="K477" s="80"/>
      <c r="L477" s="80"/>
    </row>
    <row r="478" spans="1:12" ht="14.25" x14ac:dyDescent="0.2">
      <c r="A478" s="80"/>
      <c r="B478" s="92"/>
      <c r="C478" s="93" t="s">
        <v>833</v>
      </c>
      <c r="D478" s="93"/>
      <c r="E478" s="93"/>
      <c r="F478" s="99"/>
      <c r="G478" s="70">
        <f>Source!F179</f>
        <v>2.112E-2</v>
      </c>
      <c r="H478" s="80"/>
      <c r="I478" s="80"/>
      <c r="J478" s="80"/>
      <c r="K478" s="80"/>
      <c r="L478" s="80"/>
    </row>
    <row r="480" spans="1:12" ht="14.25" x14ac:dyDescent="0.2">
      <c r="C480" s="100" t="str">
        <f>Source!H185</f>
        <v>Итого по разделу: Система оповещения и управления эвакуацией</v>
      </c>
      <c r="D480" s="100"/>
      <c r="E480" s="100"/>
      <c r="F480" s="100"/>
      <c r="G480" s="100"/>
      <c r="H480" s="100"/>
      <c r="I480" s="100"/>
      <c r="J480" s="100"/>
      <c r="K480" s="100"/>
      <c r="L480" s="78">
        <f>IF(Source!Y185=0, "", Source!Y185)</f>
        <v>54245.440000000002</v>
      </c>
    </row>
    <row r="482" spans="1:83" ht="16.5" x14ac:dyDescent="0.2">
      <c r="A482" s="61" t="s">
        <v>876</v>
      </c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</row>
    <row r="483" spans="1:83" ht="79.5" x14ac:dyDescent="0.2">
      <c r="A483" s="62" t="s">
        <v>240</v>
      </c>
      <c r="B483" s="64" t="s">
        <v>877</v>
      </c>
      <c r="C483" s="64" t="s">
        <v>878</v>
      </c>
      <c r="D483" s="65" t="str">
        <f>Source!H191</f>
        <v>100 м</v>
      </c>
      <c r="E483" s="66">
        <f>Source!K191</f>
        <v>1.2</v>
      </c>
      <c r="F483" s="66"/>
      <c r="G483" s="66">
        <f>Source!I191</f>
        <v>1.2</v>
      </c>
      <c r="H483" s="68"/>
      <c r="I483" s="67"/>
      <c r="J483" s="68"/>
      <c r="K483" s="67"/>
      <c r="L483" s="68"/>
    </row>
    <row r="484" spans="1:83" ht="165.75" x14ac:dyDescent="0.2">
      <c r="B484" s="69" t="str">
        <f>Source!EO191</f>
        <v>Поправка: 421/пр_2020_прил.10_т.1_п.4_гр.4</v>
      </c>
      <c r="C484" s="69" t="str">
        <f>Source!CN191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85" spans="1:83" x14ac:dyDescent="0.2">
      <c r="C485" s="102" t="str">
        <f>"Объем: "&amp;Source!I191&amp;"=(40+"&amp;"80)/"&amp;"100"</f>
        <v>Объем: 1,2=(40+80)/100</v>
      </c>
    </row>
    <row r="486" spans="1:83" ht="15" x14ac:dyDescent="0.2">
      <c r="A486" s="63"/>
      <c r="B486" s="66">
        <v>1</v>
      </c>
      <c r="C486" s="63" t="s">
        <v>769</v>
      </c>
      <c r="D486" s="65" t="s">
        <v>490</v>
      </c>
      <c r="E486" s="70"/>
      <c r="F486" s="66"/>
      <c r="G486" s="70">
        <f>Source!U191</f>
        <v>23.457599999999999</v>
      </c>
      <c r="H486" s="66"/>
      <c r="I486" s="66"/>
      <c r="J486" s="66"/>
      <c r="K486" s="66"/>
      <c r="L486" s="71">
        <f>SUM(L487:L487)-SUMIF(CE487:CE487, 1, L487:L487)</f>
        <v>11051.58</v>
      </c>
    </row>
    <row r="487" spans="1:83" ht="28.5" x14ac:dyDescent="0.2">
      <c r="A487" s="64"/>
      <c r="B487" s="64" t="s">
        <v>570</v>
      </c>
      <c r="C487" s="64" t="s">
        <v>571</v>
      </c>
      <c r="D487" s="65" t="s">
        <v>490</v>
      </c>
      <c r="E487" s="66">
        <v>16.29</v>
      </c>
      <c r="F487" s="66">
        <f>ROUND(1.2,7)</f>
        <v>1.2</v>
      </c>
      <c r="G487" s="66">
        <f>SmtRes!CX121</f>
        <v>23.457599999999999</v>
      </c>
      <c r="H487" s="68"/>
      <c r="I487" s="67"/>
      <c r="J487" s="68">
        <f>SmtRes!CZ121</f>
        <v>471.13</v>
      </c>
      <c r="K487" s="67"/>
      <c r="L487" s="68">
        <f>SmtRes!DI121</f>
        <v>11051.58</v>
      </c>
    </row>
    <row r="488" spans="1:83" ht="15" x14ac:dyDescent="0.2">
      <c r="A488" s="63"/>
      <c r="B488" s="66">
        <v>2</v>
      </c>
      <c r="C488" s="63" t="s">
        <v>770</v>
      </c>
      <c r="D488" s="65"/>
      <c r="E488" s="70"/>
      <c r="F488" s="66"/>
      <c r="G488" s="70"/>
      <c r="H488" s="66"/>
      <c r="I488" s="66"/>
      <c r="J488" s="66"/>
      <c r="K488" s="66"/>
      <c r="L488" s="71">
        <f>SUM(L489:L491)-SUMIF(CE489:CE491, 1, L489:L491)</f>
        <v>0.75999999999999979</v>
      </c>
    </row>
    <row r="489" spans="1:83" ht="15" x14ac:dyDescent="0.2">
      <c r="A489" s="63"/>
      <c r="B489" s="66"/>
      <c r="C489" s="63" t="s">
        <v>773</v>
      </c>
      <c r="D489" s="65" t="s">
        <v>490</v>
      </c>
      <c r="E489" s="70"/>
      <c r="F489" s="66"/>
      <c r="G489" s="70">
        <f>Source!V191</f>
        <v>1.44E-2</v>
      </c>
      <c r="H489" s="66"/>
      <c r="I489" s="66"/>
      <c r="J489" s="66"/>
      <c r="K489" s="66"/>
      <c r="L489" s="71">
        <f>SUMIF(CE490:CE491, 1, L490:L491)</f>
        <v>6.09</v>
      </c>
      <c r="CE489">
        <v>1</v>
      </c>
    </row>
    <row r="490" spans="1:83" ht="42.75" x14ac:dyDescent="0.2">
      <c r="A490" s="64"/>
      <c r="B490" s="64" t="s">
        <v>572</v>
      </c>
      <c r="C490" s="64" t="s">
        <v>574</v>
      </c>
      <c r="D490" s="65" t="s">
        <v>496</v>
      </c>
      <c r="E490" s="66">
        <v>0.01</v>
      </c>
      <c r="F490" s="66">
        <f>ROUND(1.2,7)</f>
        <v>1.2</v>
      </c>
      <c r="G490" s="66">
        <f>SmtRes!CX123</f>
        <v>1.44E-2</v>
      </c>
      <c r="H490" s="68">
        <f>SmtRes!CZ123</f>
        <v>37.32</v>
      </c>
      <c r="I490" s="67">
        <f>SmtRes!AJ123</f>
        <v>1.41</v>
      </c>
      <c r="J490" s="68">
        <f>ROUND(H490*I490, 2)</f>
        <v>52.62</v>
      </c>
      <c r="K490" s="67"/>
      <c r="L490" s="68">
        <f>SmtRes!DG123</f>
        <v>0.76</v>
      </c>
    </row>
    <row r="491" spans="1:83" ht="28.5" x14ac:dyDescent="0.2">
      <c r="A491" s="64"/>
      <c r="B491" s="64" t="s">
        <v>575</v>
      </c>
      <c r="C491" s="64" t="s">
        <v>879</v>
      </c>
      <c r="D491" s="65" t="s">
        <v>490</v>
      </c>
      <c r="E491" s="66">
        <f>SmtRes!DO123*SmtRes!AT123</f>
        <v>0.01</v>
      </c>
      <c r="F491" s="66">
        <f>ROUND(1.2,7)</f>
        <v>1.2</v>
      </c>
      <c r="G491" s="66">
        <f>SmtRes!DO123*SmtRes!CX123</f>
        <v>1.44E-2</v>
      </c>
      <c r="H491" s="68"/>
      <c r="I491" s="67"/>
      <c r="J491" s="68">
        <f>ROUND(SmtRes!AG123/SmtRes!DO123, 2)</f>
        <v>423.13</v>
      </c>
      <c r="K491" s="67"/>
      <c r="L491" s="68">
        <f>SmtRes!DH123</f>
        <v>6.09</v>
      </c>
      <c r="CE491">
        <v>1</v>
      </c>
    </row>
    <row r="492" spans="1:83" ht="15" x14ac:dyDescent="0.2">
      <c r="A492" s="63"/>
      <c r="B492" s="66">
        <v>4</v>
      </c>
      <c r="C492" s="63" t="s">
        <v>774</v>
      </c>
      <c r="D492" s="65"/>
      <c r="E492" s="70"/>
      <c r="F492" s="66"/>
      <c r="G492" s="70"/>
      <c r="H492" s="66"/>
      <c r="I492" s="66"/>
      <c r="J492" s="66"/>
      <c r="K492" s="66"/>
      <c r="L492" s="71">
        <f>SUM(L493:L495)-SUMIF(CE493:CE495, 1, L493:L495)</f>
        <v>252.67</v>
      </c>
    </row>
    <row r="493" spans="1:83" ht="14.25" x14ac:dyDescent="0.2">
      <c r="A493" s="64"/>
      <c r="B493" s="64" t="s">
        <v>525</v>
      </c>
      <c r="C493" s="64" t="s">
        <v>527</v>
      </c>
      <c r="D493" s="65" t="s">
        <v>528</v>
      </c>
      <c r="E493" s="66">
        <v>6.5663999999999998</v>
      </c>
      <c r="F493" s="66"/>
      <c r="G493" s="66">
        <f>SmtRes!CX124</f>
        <v>7.8796799999999996</v>
      </c>
      <c r="H493" s="68"/>
      <c r="I493" s="67"/>
      <c r="J493" s="68">
        <f>SmtRes!CZ124</f>
        <v>5.55</v>
      </c>
      <c r="K493" s="67"/>
      <c r="L493" s="68">
        <f>SmtRes!DF124</f>
        <v>43.73</v>
      </c>
    </row>
    <row r="494" spans="1:83" ht="28.5" x14ac:dyDescent="0.2">
      <c r="A494" s="64"/>
      <c r="B494" s="64" t="s">
        <v>576</v>
      </c>
      <c r="C494" s="64" t="s">
        <v>578</v>
      </c>
      <c r="D494" s="65" t="s">
        <v>579</v>
      </c>
      <c r="E494" s="66">
        <v>0.2</v>
      </c>
      <c r="F494" s="66"/>
      <c r="G494" s="66">
        <f>SmtRes!CX125</f>
        <v>0.24</v>
      </c>
      <c r="H494" s="68">
        <f>SmtRes!CZ125</f>
        <v>261.08999999999997</v>
      </c>
      <c r="I494" s="67">
        <f>SmtRes!AI125</f>
        <v>1.1499999999999999</v>
      </c>
      <c r="J494" s="68">
        <f>ROUND(H494*I494, 2)</f>
        <v>300.25</v>
      </c>
      <c r="K494" s="67"/>
      <c r="L494" s="68">
        <f>SmtRes!DF125</f>
        <v>72.06</v>
      </c>
    </row>
    <row r="495" spans="1:83" ht="57" x14ac:dyDescent="0.2">
      <c r="A495" s="64"/>
      <c r="B495" s="64" t="s">
        <v>580</v>
      </c>
      <c r="C495" s="72" t="s">
        <v>582</v>
      </c>
      <c r="D495" s="73" t="s">
        <v>535</v>
      </c>
      <c r="E495" s="74">
        <v>1E-3</v>
      </c>
      <c r="F495" s="74"/>
      <c r="G495" s="74">
        <f>SmtRes!CX126</f>
        <v>1.1999999999999999E-3</v>
      </c>
      <c r="H495" s="75">
        <f>SmtRes!CZ126</f>
        <v>99190.96</v>
      </c>
      <c r="I495" s="76">
        <f>SmtRes!AI126</f>
        <v>1.1499999999999999</v>
      </c>
      <c r="J495" s="75">
        <f>ROUND(H495*I495, 2)</f>
        <v>114069.6</v>
      </c>
      <c r="K495" s="76"/>
      <c r="L495" s="75">
        <f>SmtRes!DF126</f>
        <v>136.88</v>
      </c>
    </row>
    <row r="496" spans="1:83" ht="15" x14ac:dyDescent="0.2">
      <c r="A496" s="64"/>
      <c r="B496" s="64"/>
      <c r="C496" s="79" t="s">
        <v>775</v>
      </c>
      <c r="D496" s="65"/>
      <c r="E496" s="66"/>
      <c r="F496" s="66"/>
      <c r="G496" s="66"/>
      <c r="H496" s="68"/>
      <c r="I496" s="67"/>
      <c r="J496" s="68"/>
      <c r="K496" s="67"/>
      <c r="L496" s="68">
        <f>L486+L488+L489+L492</f>
        <v>11311.1</v>
      </c>
    </row>
    <row r="497" spans="1:82" ht="57" x14ac:dyDescent="0.2">
      <c r="A497" s="62" t="s">
        <v>880</v>
      </c>
      <c r="B497" s="64" t="str">
        <f>Source!F192</f>
        <v>421/пр_2020_п.75_пп.а</v>
      </c>
      <c r="C497" s="64" t="str">
        <f>Source!G192</f>
        <v>Сметная стоимость вспомогательных ненормируемых материальных ресурсов, не учтенная в сметной норме, 2%</v>
      </c>
      <c r="D497" s="65" t="str">
        <f>Source!H192</f>
        <v>%</v>
      </c>
      <c r="E497" s="66">
        <f>SmtRes!AT127</f>
        <v>2</v>
      </c>
      <c r="F497" s="66"/>
      <c r="G497" s="66">
        <f>Source!I192</f>
        <v>2</v>
      </c>
      <c r="H497" s="68"/>
      <c r="I497" s="67"/>
      <c r="J497" s="68"/>
      <c r="K497" s="67"/>
      <c r="L497" s="68">
        <f>Source!P192</f>
        <v>184.19</v>
      </c>
      <c r="AD497">
        <f>ROUND((Source!AT192/100)*((ROUND(0*Source!I192, 2)+ROUND(0*Source!I192, 2))), 2)</f>
        <v>0</v>
      </c>
      <c r="AE497">
        <f>ROUND((Source!AU192/100)*((ROUND(0*Source!I192, 2)+ROUND(0*Source!I192, 2))), 2)</f>
        <v>0</v>
      </c>
      <c r="AN497">
        <f>L497</f>
        <v>184.19</v>
      </c>
      <c r="AW497">
        <f>L497</f>
        <v>184.19</v>
      </c>
      <c r="AZ497">
        <f>Source!X192</f>
        <v>0</v>
      </c>
      <c r="BA497">
        <f>Source!Y192</f>
        <v>0</v>
      </c>
      <c r="CD497">
        <v>2</v>
      </c>
    </row>
    <row r="498" spans="1:82" ht="14.25" x14ac:dyDescent="0.2">
      <c r="A498" s="64"/>
      <c r="B498" s="64"/>
      <c r="C498" s="64" t="s">
        <v>777</v>
      </c>
      <c r="D498" s="65"/>
      <c r="E498" s="66"/>
      <c r="F498" s="66"/>
      <c r="G498" s="66"/>
      <c r="H498" s="68"/>
      <c r="I498" s="67"/>
      <c r="J498" s="68"/>
      <c r="K498" s="67"/>
      <c r="L498" s="68">
        <f>SUM(AR483:AR501)+SUM(AS483:AS501)+SUM(AT483:AT501)+SUM(AU483:AU501)+SUM(AV483:AV501)</f>
        <v>11057.67</v>
      </c>
    </row>
    <row r="499" spans="1:82" ht="28.5" x14ac:dyDescent="0.2">
      <c r="A499" s="64"/>
      <c r="B499" s="64" t="s">
        <v>33</v>
      </c>
      <c r="C499" s="64" t="s">
        <v>778</v>
      </c>
      <c r="D499" s="65" t="s">
        <v>38</v>
      </c>
      <c r="E499" s="66">
        <f>Source!BZ191</f>
        <v>97</v>
      </c>
      <c r="F499" s="66"/>
      <c r="G499" s="66">
        <f>Source!AT191</f>
        <v>97</v>
      </c>
      <c r="H499" s="68"/>
      <c r="I499" s="67"/>
      <c r="J499" s="68"/>
      <c r="K499" s="67"/>
      <c r="L499" s="68">
        <f>SUM(AZ483:AZ501)</f>
        <v>10725.94</v>
      </c>
    </row>
    <row r="500" spans="1:82" ht="28.5" x14ac:dyDescent="0.2">
      <c r="A500" s="72"/>
      <c r="B500" s="72" t="s">
        <v>34</v>
      </c>
      <c r="C500" s="72" t="s">
        <v>779</v>
      </c>
      <c r="D500" s="73" t="s">
        <v>38</v>
      </c>
      <c r="E500" s="74">
        <f>Source!CA191</f>
        <v>51</v>
      </c>
      <c r="F500" s="74"/>
      <c r="G500" s="74">
        <f>Source!AU191</f>
        <v>51</v>
      </c>
      <c r="H500" s="75"/>
      <c r="I500" s="76"/>
      <c r="J500" s="75"/>
      <c r="K500" s="76"/>
      <c r="L500" s="75">
        <f>SUM(BA483:BA501)</f>
        <v>5639.41</v>
      </c>
    </row>
    <row r="501" spans="1:82" ht="15" x14ac:dyDescent="0.2">
      <c r="C501" s="81" t="s">
        <v>780</v>
      </c>
      <c r="D501" s="81"/>
      <c r="E501" s="81"/>
      <c r="F501" s="81"/>
      <c r="G501" s="81"/>
      <c r="H501" s="81"/>
      <c r="I501" s="82">
        <f>K501/E483</f>
        <v>23217.200000000001</v>
      </c>
      <c r="J501" s="82"/>
      <c r="K501" s="82">
        <f>L486+L488+L492+L499+L500+L489+SUM(L497:L497)</f>
        <v>27860.639999999999</v>
      </c>
      <c r="L501" s="82"/>
      <c r="AD501">
        <f>ROUND((Source!AT191/100)*((ROUND(SUMIF(SmtRes!AQ121:'SmtRes'!AQ127,"=1",SmtRes!AD121:'SmtRes'!AD127)*Source!I191, 2)+ROUND(SUMIF(SmtRes!AQ121:'SmtRes'!AQ127,"=1",SmtRes!AC121:'SmtRes'!AC127)*Source!I191, 2))), 2)</f>
        <v>1040.93</v>
      </c>
      <c r="AE501">
        <f>ROUND((Source!AU191/100)*((ROUND(SUMIF(SmtRes!AQ121:'SmtRes'!AQ127,"=1",SmtRes!AD121:'SmtRes'!AD127)*Source!I191, 2)+ROUND(SUMIF(SmtRes!AQ121:'SmtRes'!AQ127,"=1",SmtRes!AC121:'SmtRes'!AC127)*Source!I191, 2))), 2)</f>
        <v>547.29</v>
      </c>
      <c r="AN501" s="77">
        <f>L486+L488+L492+L499+L500+L489</f>
        <v>27676.45</v>
      </c>
      <c r="AO501" s="77">
        <f>L488</f>
        <v>0.75999999999999979</v>
      </c>
      <c r="AQ501" t="s">
        <v>781</v>
      </c>
      <c r="AR501" s="77">
        <f>L486</f>
        <v>11051.58</v>
      </c>
      <c r="AT501" s="77">
        <f>L489</f>
        <v>6.09</v>
      </c>
      <c r="AV501" t="s">
        <v>781</v>
      </c>
      <c r="AW501" s="77">
        <f>L492</f>
        <v>252.67</v>
      </c>
      <c r="AZ501">
        <f>Source!X191</f>
        <v>10725.94</v>
      </c>
      <c r="BA501">
        <f>Source!Y191</f>
        <v>5639.41</v>
      </c>
      <c r="CD501">
        <v>2</v>
      </c>
    </row>
    <row r="502" spans="1:82" ht="28.5" x14ac:dyDescent="0.2">
      <c r="A502" s="103" t="s">
        <v>246</v>
      </c>
      <c r="B502" s="72" t="str">
        <f>Source!F193</f>
        <v>20.2.05.04-0022</v>
      </c>
      <c r="C502" s="72" t="str">
        <f>Source!G193</f>
        <v>Кабель-канал (короб), размеры 15х10 мм</v>
      </c>
      <c r="D502" s="73" t="str">
        <f>Source!H193</f>
        <v>м</v>
      </c>
      <c r="E502" s="74">
        <f>Source!K193</f>
        <v>40</v>
      </c>
      <c r="F502" s="74"/>
      <c r="G502" s="74">
        <f>Source!I193</f>
        <v>40</v>
      </c>
      <c r="H502" s="75">
        <f>Source!AL193</f>
        <v>13.14</v>
      </c>
      <c r="I502" s="76">
        <f>IF(Source!BC193&lt;&gt; 0, Source!BC193, 1)</f>
        <v>1.27</v>
      </c>
      <c r="J502" s="75">
        <f>ROUND(H502*I502, 2)</f>
        <v>16.690000000000001</v>
      </c>
      <c r="K502" s="76"/>
      <c r="L502" s="75">
        <f>Source!P193</f>
        <v>667.6</v>
      </c>
    </row>
    <row r="503" spans="1:82" ht="15" x14ac:dyDescent="0.2">
      <c r="C503" s="81" t="s">
        <v>780</v>
      </c>
      <c r="D503" s="81"/>
      <c r="E503" s="81"/>
      <c r="F503" s="81"/>
      <c r="G503" s="81"/>
      <c r="H503" s="81"/>
      <c r="I503" s="82">
        <f>K503/E502</f>
        <v>16.690000000000001</v>
      </c>
      <c r="J503" s="82"/>
      <c r="K503" s="82">
        <f>L502</f>
        <v>667.6</v>
      </c>
      <c r="L503" s="82"/>
      <c r="AD503">
        <f>ROUND((Source!AT193/100)*((ROUND(ROUND(Source!AO193,2)*Source!I193, 2)+ROUND(ROUND(Source!AN193,2)*Source!I193, 2))), 2)</f>
        <v>0</v>
      </c>
      <c r="AE503">
        <f>ROUND((Source!AU193/100)*((ROUND(ROUND(Source!AO193,2)*Source!I193, 2)+ROUND(ROUND(Source!AN193,2)*Source!I193, 2))), 2)</f>
        <v>0</v>
      </c>
      <c r="AN503" s="77">
        <f>L502</f>
        <v>667.6</v>
      </c>
      <c r="AO503">
        <f>0</f>
        <v>0</v>
      </c>
      <c r="AQ503" t="s">
        <v>781</v>
      </c>
      <c r="AR503">
        <f>0</f>
        <v>0</v>
      </c>
      <c r="AT503">
        <f>0</f>
        <v>0</v>
      </c>
      <c r="AV503" t="s">
        <v>781</v>
      </c>
      <c r="AW503" s="77">
        <f>L502</f>
        <v>667.6</v>
      </c>
      <c r="AZ503">
        <f>Source!X193</f>
        <v>0</v>
      </c>
      <c r="BA503">
        <f>Source!Y193</f>
        <v>0</v>
      </c>
      <c r="CD503">
        <v>2</v>
      </c>
    </row>
    <row r="504" spans="1:82" ht="28.5" x14ac:dyDescent="0.2">
      <c r="A504" s="103" t="s">
        <v>254</v>
      </c>
      <c r="B504" s="72" t="str">
        <f>Source!F194</f>
        <v>20.2.05.04-0028</v>
      </c>
      <c r="C504" s="72" t="str">
        <f>Source!G194</f>
        <v>Кабель-канал (короб), размеры 40х25 мм ("Электропласт")</v>
      </c>
      <c r="D504" s="73" t="str">
        <f>Source!H194</f>
        <v>м</v>
      </c>
      <c r="E504" s="74">
        <f>Source!K194</f>
        <v>80</v>
      </c>
      <c r="F504" s="74"/>
      <c r="G504" s="74">
        <f>Source!I194</f>
        <v>80</v>
      </c>
      <c r="H504" s="75">
        <f>Source!AL194</f>
        <v>38.630000000000003</v>
      </c>
      <c r="I504" s="76">
        <f>IF(Source!BC194&lt;&gt; 0, Source!BC194, 1)</f>
        <v>1.27</v>
      </c>
      <c r="J504" s="75">
        <f>ROUND(H504*I504, 2)</f>
        <v>49.06</v>
      </c>
      <c r="K504" s="76"/>
      <c r="L504" s="75">
        <f>Source!P194</f>
        <v>3924.8</v>
      </c>
    </row>
    <row r="505" spans="1:82" ht="15" x14ac:dyDescent="0.2">
      <c r="C505" s="81" t="s">
        <v>780</v>
      </c>
      <c r="D505" s="81"/>
      <c r="E505" s="81"/>
      <c r="F505" s="81"/>
      <c r="G505" s="81"/>
      <c r="H505" s="81"/>
      <c r="I505" s="82">
        <f>K505/E504</f>
        <v>49.06</v>
      </c>
      <c r="J505" s="82"/>
      <c r="K505" s="82">
        <f>L504</f>
        <v>3924.8</v>
      </c>
      <c r="L505" s="82"/>
      <c r="AD505">
        <f>ROUND((Source!AT194/100)*((ROUND(ROUND(Source!AO194,2)*Source!I194, 2)+ROUND(ROUND(Source!AN194,2)*Source!I194, 2))), 2)</f>
        <v>0</v>
      </c>
      <c r="AE505">
        <f>ROUND((Source!AU194/100)*((ROUND(ROUND(Source!AO194,2)*Source!I194, 2)+ROUND(ROUND(Source!AN194,2)*Source!I194, 2))), 2)</f>
        <v>0</v>
      </c>
      <c r="AN505" s="77">
        <f>L504</f>
        <v>3924.8</v>
      </c>
      <c r="AO505">
        <f>0</f>
        <v>0</v>
      </c>
      <c r="AQ505" t="s">
        <v>781</v>
      </c>
      <c r="AR505">
        <f>0</f>
        <v>0</v>
      </c>
      <c r="AT505">
        <f>0</f>
        <v>0</v>
      </c>
      <c r="AV505" t="s">
        <v>781</v>
      </c>
      <c r="AW505" s="77">
        <f>L504</f>
        <v>3924.8</v>
      </c>
      <c r="AZ505">
        <f>Source!X194</f>
        <v>0</v>
      </c>
      <c r="BA505">
        <f>Source!Y194</f>
        <v>0</v>
      </c>
      <c r="CD505">
        <v>2</v>
      </c>
    </row>
    <row r="506" spans="1:82" ht="108" x14ac:dyDescent="0.2">
      <c r="A506" s="62" t="s">
        <v>258</v>
      </c>
      <c r="B506" s="64" t="s">
        <v>881</v>
      </c>
      <c r="C506" s="64" t="s">
        <v>882</v>
      </c>
      <c r="D506" s="65" t="str">
        <f>Source!H195</f>
        <v>100 м</v>
      </c>
      <c r="E506" s="66">
        <f>Source!K195</f>
        <v>9.18</v>
      </c>
      <c r="F506" s="66"/>
      <c r="G506" s="66">
        <f>Source!I195</f>
        <v>9.18</v>
      </c>
      <c r="H506" s="68"/>
      <c r="I506" s="67"/>
      <c r="J506" s="68"/>
      <c r="K506" s="67"/>
      <c r="L506" s="68"/>
    </row>
    <row r="507" spans="1:82" ht="165.75" x14ac:dyDescent="0.2">
      <c r="B507" s="69" t="str">
        <f>Source!EO195</f>
        <v>Поправка: 421/пр_2020_прил.10_т.1_п.4_гр.4</v>
      </c>
      <c r="C507" s="69" t="str">
        <f>Source!CN195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08" spans="1:82" x14ac:dyDescent="0.2">
      <c r="C508" s="102" t="str">
        <f>"Объем: "&amp;Source!I195&amp;"=918/"&amp;"100"</f>
        <v>Объем: 9,18=918/100</v>
      </c>
    </row>
    <row r="509" spans="1:82" ht="15" x14ac:dyDescent="0.2">
      <c r="A509" s="63"/>
      <c r="B509" s="66">
        <v>1</v>
      </c>
      <c r="C509" s="63" t="s">
        <v>769</v>
      </c>
      <c r="D509" s="65" t="s">
        <v>490</v>
      </c>
      <c r="E509" s="70"/>
      <c r="F509" s="66"/>
      <c r="G509" s="70">
        <f>Source!U195</f>
        <v>167.44319999999999</v>
      </c>
      <c r="H509" s="66"/>
      <c r="I509" s="66"/>
      <c r="J509" s="66"/>
      <c r="K509" s="66"/>
      <c r="L509" s="71">
        <f>SUM(L510:L510)-SUMIF(CE510:CE510, 1, L510:L510)</f>
        <v>76208.42</v>
      </c>
    </row>
    <row r="510" spans="1:82" ht="28.5" x14ac:dyDescent="0.2">
      <c r="A510" s="64"/>
      <c r="B510" s="64" t="s">
        <v>583</v>
      </c>
      <c r="C510" s="64" t="s">
        <v>584</v>
      </c>
      <c r="D510" s="65" t="s">
        <v>490</v>
      </c>
      <c r="E510" s="66">
        <v>15.2</v>
      </c>
      <c r="F510" s="66">
        <f>ROUND(1.2,7)</f>
        <v>1.2</v>
      </c>
      <c r="G510" s="66">
        <f>SmtRes!CX128</f>
        <v>167.44319999999999</v>
      </c>
      <c r="H510" s="68"/>
      <c r="I510" s="67"/>
      <c r="J510" s="68">
        <f>SmtRes!CZ128</f>
        <v>455.13</v>
      </c>
      <c r="K510" s="67"/>
      <c r="L510" s="68">
        <f>SmtRes!DI128</f>
        <v>76208.42</v>
      </c>
    </row>
    <row r="511" spans="1:82" ht="15" x14ac:dyDescent="0.2">
      <c r="A511" s="63"/>
      <c r="B511" s="66">
        <v>4</v>
      </c>
      <c r="C511" s="63" t="s">
        <v>774</v>
      </c>
      <c r="D511" s="65"/>
      <c r="E511" s="70"/>
      <c r="F511" s="66"/>
      <c r="G511" s="70"/>
      <c r="H511" s="66"/>
      <c r="I511" s="66"/>
      <c r="J511" s="66"/>
      <c r="K511" s="66"/>
      <c r="L511" s="71">
        <f>SUM(L512:L513)-SUMIF(CE512:CE513, 1, L512:L513)</f>
        <v>1238.9000000000001</v>
      </c>
    </row>
    <row r="512" spans="1:82" ht="14.25" x14ac:dyDescent="0.2">
      <c r="A512" s="64"/>
      <c r="B512" s="64" t="s">
        <v>525</v>
      </c>
      <c r="C512" s="64" t="s">
        <v>527</v>
      </c>
      <c r="D512" s="65" t="s">
        <v>528</v>
      </c>
      <c r="E512" s="66">
        <v>5.3376000000000001</v>
      </c>
      <c r="F512" s="66"/>
      <c r="G512" s="66">
        <f>SmtRes!CX129</f>
        <v>48.999167999999997</v>
      </c>
      <c r="H512" s="68"/>
      <c r="I512" s="67"/>
      <c r="J512" s="68">
        <f>SmtRes!CZ129</f>
        <v>5.55</v>
      </c>
      <c r="K512" s="67"/>
      <c r="L512" s="68">
        <f>SmtRes!DF129</f>
        <v>271.95</v>
      </c>
    </row>
    <row r="513" spans="1:82" ht="42.75" x14ac:dyDescent="0.2">
      <c r="A513" s="64"/>
      <c r="B513" s="64" t="s">
        <v>585</v>
      </c>
      <c r="C513" s="72" t="s">
        <v>587</v>
      </c>
      <c r="D513" s="73" t="s">
        <v>228</v>
      </c>
      <c r="E513" s="74">
        <v>1.75</v>
      </c>
      <c r="F513" s="74"/>
      <c r="G513" s="74">
        <f>SmtRes!CX130</f>
        <v>16.065000000000001</v>
      </c>
      <c r="H513" s="75">
        <f>SmtRes!CZ130</f>
        <v>52.34</v>
      </c>
      <c r="I513" s="76">
        <f>SmtRes!AI130</f>
        <v>1.1499999999999999</v>
      </c>
      <c r="J513" s="75">
        <f>ROUND(H513*I513, 2)</f>
        <v>60.19</v>
      </c>
      <c r="K513" s="76"/>
      <c r="L513" s="75">
        <f>SmtRes!DF130</f>
        <v>966.95</v>
      </c>
    </row>
    <row r="514" spans="1:82" ht="15" x14ac:dyDescent="0.2">
      <c r="A514" s="64"/>
      <c r="B514" s="64"/>
      <c r="C514" s="79" t="s">
        <v>775</v>
      </c>
      <c r="D514" s="65"/>
      <c r="E514" s="66"/>
      <c r="F514" s="66"/>
      <c r="G514" s="66"/>
      <c r="H514" s="68"/>
      <c r="I514" s="67"/>
      <c r="J514" s="68"/>
      <c r="K514" s="67"/>
      <c r="L514" s="68">
        <f>L509+L511</f>
        <v>77447.319999999992</v>
      </c>
    </row>
    <row r="515" spans="1:82" ht="57" x14ac:dyDescent="0.2">
      <c r="A515" s="62" t="s">
        <v>883</v>
      </c>
      <c r="B515" s="64" t="str">
        <f>Source!F196</f>
        <v>421/пр_2020_п.75_пп.а</v>
      </c>
      <c r="C515" s="64" t="str">
        <f>Source!G196</f>
        <v>Сметная стоимость вспомогательных ненормируемых материальных ресурсов, не учтенная в сметной норме, 2%</v>
      </c>
      <c r="D515" s="65" t="str">
        <f>Source!H196</f>
        <v>%</v>
      </c>
      <c r="E515" s="66">
        <f>SmtRes!AT131</f>
        <v>2</v>
      </c>
      <c r="F515" s="66"/>
      <c r="G515" s="66">
        <f>Source!I196</f>
        <v>2</v>
      </c>
      <c r="H515" s="68"/>
      <c r="I515" s="67"/>
      <c r="J515" s="68"/>
      <c r="K515" s="67"/>
      <c r="L515" s="68">
        <f>Source!P196</f>
        <v>1270.1400000000001</v>
      </c>
      <c r="AD515">
        <f>ROUND((Source!AT196/100)*((ROUND(0*Source!I196, 2)+ROUND(0*Source!I196, 2))), 2)</f>
        <v>0</v>
      </c>
      <c r="AE515">
        <f>ROUND((Source!AU196/100)*((ROUND(0*Source!I196, 2)+ROUND(0*Source!I196, 2))), 2)</f>
        <v>0</v>
      </c>
      <c r="AN515">
        <f>L515</f>
        <v>1270.1400000000001</v>
      </c>
      <c r="AW515">
        <f>L515</f>
        <v>1270.1400000000001</v>
      </c>
      <c r="AZ515">
        <f>Source!X196</f>
        <v>0</v>
      </c>
      <c r="BA515">
        <f>Source!Y196</f>
        <v>0</v>
      </c>
      <c r="CD515">
        <v>2</v>
      </c>
    </row>
    <row r="516" spans="1:82" ht="14.25" x14ac:dyDescent="0.2">
      <c r="A516" s="64"/>
      <c r="B516" s="64"/>
      <c r="C516" s="64" t="s">
        <v>777</v>
      </c>
      <c r="D516" s="65"/>
      <c r="E516" s="66"/>
      <c r="F516" s="66"/>
      <c r="G516" s="66"/>
      <c r="H516" s="68"/>
      <c r="I516" s="67"/>
      <c r="J516" s="68"/>
      <c r="K516" s="67"/>
      <c r="L516" s="68">
        <f>SUM(AR506:AR519)+SUM(AS506:AS519)+SUM(AT506:AT519)+SUM(AU506:AU519)+SUM(AV506:AV519)</f>
        <v>76208.42</v>
      </c>
    </row>
    <row r="517" spans="1:82" ht="28.5" x14ac:dyDescent="0.2">
      <c r="A517" s="64"/>
      <c r="B517" s="64" t="s">
        <v>33</v>
      </c>
      <c r="C517" s="64" t="s">
        <v>778</v>
      </c>
      <c r="D517" s="65" t="s">
        <v>38</v>
      </c>
      <c r="E517" s="66">
        <f>Source!BZ195</f>
        <v>97</v>
      </c>
      <c r="F517" s="66"/>
      <c r="G517" s="66">
        <f>Source!AT195</f>
        <v>97</v>
      </c>
      <c r="H517" s="68"/>
      <c r="I517" s="67"/>
      <c r="J517" s="68"/>
      <c r="K517" s="67"/>
      <c r="L517" s="68">
        <f>SUM(AZ506:AZ519)</f>
        <v>73922.17</v>
      </c>
    </row>
    <row r="518" spans="1:82" ht="28.5" x14ac:dyDescent="0.2">
      <c r="A518" s="72"/>
      <c r="B518" s="72" t="s">
        <v>34</v>
      </c>
      <c r="C518" s="72" t="s">
        <v>779</v>
      </c>
      <c r="D518" s="73" t="s">
        <v>38</v>
      </c>
      <c r="E518" s="74">
        <f>Source!CA195</f>
        <v>51</v>
      </c>
      <c r="F518" s="74"/>
      <c r="G518" s="74">
        <f>Source!AU195</f>
        <v>51</v>
      </c>
      <c r="H518" s="75"/>
      <c r="I518" s="76"/>
      <c r="J518" s="75"/>
      <c r="K518" s="76"/>
      <c r="L518" s="75">
        <f>SUM(BA506:BA519)</f>
        <v>38866.29</v>
      </c>
    </row>
    <row r="519" spans="1:82" ht="15" x14ac:dyDescent="0.2">
      <c r="C519" s="81" t="s">
        <v>780</v>
      </c>
      <c r="D519" s="81"/>
      <c r="E519" s="81"/>
      <c r="F519" s="81"/>
      <c r="G519" s="81"/>
      <c r="H519" s="81"/>
      <c r="I519" s="82">
        <f>K519/E506</f>
        <v>20861.211328976038</v>
      </c>
      <c r="J519" s="82"/>
      <c r="K519" s="82">
        <f>L509+L511+L517+L518+SUM(L515:L515)</f>
        <v>191505.92000000001</v>
      </c>
      <c r="L519" s="82"/>
      <c r="AD519">
        <f>ROUND((Source!AT195/100)*((ROUND(SUMIF(SmtRes!AQ128:'SmtRes'!AQ131,"=1",SmtRes!AD128:'SmtRes'!AD131)*Source!I195, 2)+ROUND(SUMIF(SmtRes!AQ128:'SmtRes'!AQ131,"=1",SmtRes!AC128:'SmtRes'!AC131)*Source!I195, 2))), 2)</f>
        <v>4052.75</v>
      </c>
      <c r="AE519">
        <f>ROUND((Source!AU195/100)*((ROUND(SUMIF(SmtRes!AQ128:'SmtRes'!AQ131,"=1",SmtRes!AD128:'SmtRes'!AD131)*Source!I195, 2)+ROUND(SUMIF(SmtRes!AQ128:'SmtRes'!AQ131,"=1",SmtRes!AC128:'SmtRes'!AC131)*Source!I195, 2))), 2)</f>
        <v>2130.83</v>
      </c>
      <c r="AN519" s="77">
        <f>L509+L511+L517+L518</f>
        <v>190235.78</v>
      </c>
      <c r="AO519">
        <f>0</f>
        <v>0</v>
      </c>
      <c r="AQ519" t="s">
        <v>781</v>
      </c>
      <c r="AR519" s="77">
        <f>L509</f>
        <v>76208.42</v>
      </c>
      <c r="AT519">
        <f>0</f>
        <v>0</v>
      </c>
      <c r="AV519" t="s">
        <v>781</v>
      </c>
      <c r="AW519" s="77">
        <f>L511</f>
        <v>1238.9000000000001</v>
      </c>
      <c r="AZ519">
        <f>Source!X195</f>
        <v>73922.17</v>
      </c>
      <c r="BA519">
        <f>Source!Y195</f>
        <v>38866.29</v>
      </c>
      <c r="CD519">
        <v>2</v>
      </c>
    </row>
    <row r="520" spans="1:82" ht="42.75" x14ac:dyDescent="0.2">
      <c r="A520" s="103" t="s">
        <v>263</v>
      </c>
      <c r="B520" s="72" t="str">
        <f>Source!F197</f>
        <v>24.3.01.02-0011</v>
      </c>
      <c r="C520" s="72" t="str">
        <f>Source!G197</f>
        <v>Трубы гибкие гофрированные, легкие, из самозатухающего ПВХ, номинальный диаметр 16 мм</v>
      </c>
      <c r="D520" s="73" t="str">
        <f>Source!H197</f>
        <v>м</v>
      </c>
      <c r="E520" s="74">
        <f>Source!K197</f>
        <v>900</v>
      </c>
      <c r="F520" s="74"/>
      <c r="G520" s="74">
        <f>Source!I197</f>
        <v>900</v>
      </c>
      <c r="H520" s="75">
        <f>Source!AL197</f>
        <v>8.68</v>
      </c>
      <c r="I520" s="76">
        <f>IF(Source!BC197&lt;&gt; 0, Source!BC197, 1)</f>
        <v>0.97</v>
      </c>
      <c r="J520" s="75">
        <f>ROUND(H520*I520, 2)</f>
        <v>8.42</v>
      </c>
      <c r="K520" s="76"/>
      <c r="L520" s="75">
        <f>Source!P197</f>
        <v>7578</v>
      </c>
    </row>
    <row r="521" spans="1:82" ht="15" x14ac:dyDescent="0.2">
      <c r="C521" s="81" t="s">
        <v>780</v>
      </c>
      <c r="D521" s="81"/>
      <c r="E521" s="81"/>
      <c r="F521" s="81"/>
      <c r="G521" s="81"/>
      <c r="H521" s="81"/>
      <c r="I521" s="82">
        <f>K521/E520</f>
        <v>8.42</v>
      </c>
      <c r="J521" s="82"/>
      <c r="K521" s="82">
        <f>L520</f>
        <v>7578</v>
      </c>
      <c r="L521" s="82"/>
      <c r="AD521">
        <f>ROUND((Source!AT197/100)*((ROUND(ROUND(Source!AO197,2)*Source!I197, 2)+ROUND(ROUND(Source!AN197,2)*Source!I197, 2))), 2)</f>
        <v>0</v>
      </c>
      <c r="AE521">
        <f>ROUND((Source!AU197/100)*((ROUND(ROUND(Source!AO197,2)*Source!I197, 2)+ROUND(ROUND(Source!AN197,2)*Source!I197, 2))), 2)</f>
        <v>0</v>
      </c>
      <c r="AN521" s="77">
        <f>L520</f>
        <v>7578</v>
      </c>
      <c r="AO521">
        <f>0</f>
        <v>0</v>
      </c>
      <c r="AQ521" t="s">
        <v>781</v>
      </c>
      <c r="AR521">
        <f>0</f>
        <v>0</v>
      </c>
      <c r="AT521">
        <f>0</f>
        <v>0</v>
      </c>
      <c r="AV521" t="s">
        <v>781</v>
      </c>
      <c r="AW521" s="77">
        <f>L520</f>
        <v>7578</v>
      </c>
      <c r="AZ521">
        <f>Source!X197</f>
        <v>0</v>
      </c>
      <c r="BA521">
        <f>Source!Y197</f>
        <v>0</v>
      </c>
      <c r="CD521">
        <v>2</v>
      </c>
    </row>
    <row r="522" spans="1:82" ht="57" x14ac:dyDescent="0.2">
      <c r="A522" s="62" t="s">
        <v>269</v>
      </c>
      <c r="B522" s="64" t="str">
        <f>Source!F198</f>
        <v>23.8.03.02-0001</v>
      </c>
      <c r="C522" s="64" t="str">
        <f>Source!G198</f>
        <v>Клипса пластиковая для крепления гофрированных или гладких пластиковых труб, номинальный диаметр крепления 16 мм</v>
      </c>
      <c r="D522" s="65" t="str">
        <f>Source!H198</f>
        <v>10 ШТ</v>
      </c>
      <c r="E522" s="66">
        <f>Source!K198</f>
        <v>90</v>
      </c>
      <c r="F522" s="66"/>
      <c r="G522" s="66">
        <f>Source!I198</f>
        <v>90</v>
      </c>
      <c r="H522" s="68">
        <f>Source!AL198</f>
        <v>31.73</v>
      </c>
      <c r="I522" s="67">
        <f>IF(Source!BC198&lt;&gt; 0, Source!BC198, 1)</f>
        <v>1.32</v>
      </c>
      <c r="J522" s="68">
        <f>ROUND(H522*I522, 2)</f>
        <v>41.88</v>
      </c>
      <c r="K522" s="67"/>
      <c r="L522" s="68">
        <f>Source!P198</f>
        <v>3769.2</v>
      </c>
    </row>
    <row r="523" spans="1:82" x14ac:dyDescent="0.2">
      <c r="A523" s="104"/>
      <c r="B523" s="104"/>
      <c r="C523" s="105" t="str">
        <f>"Объем: "&amp;Source!I198&amp;"=900/"&amp;"10"</f>
        <v>Объем: 90=900/10</v>
      </c>
      <c r="D523" s="104"/>
      <c r="E523" s="104"/>
      <c r="F523" s="104"/>
      <c r="G523" s="104"/>
      <c r="H523" s="104"/>
      <c r="I523" s="104"/>
      <c r="J523" s="104"/>
      <c r="K523" s="104"/>
      <c r="L523" s="104"/>
    </row>
    <row r="524" spans="1:82" ht="15" x14ac:dyDescent="0.2">
      <c r="C524" s="81" t="s">
        <v>780</v>
      </c>
      <c r="D524" s="81"/>
      <c r="E524" s="81"/>
      <c r="F524" s="81"/>
      <c r="G524" s="81"/>
      <c r="H524" s="81"/>
      <c r="I524" s="82">
        <f>K524/E522</f>
        <v>41.879999999999995</v>
      </c>
      <c r="J524" s="82"/>
      <c r="K524" s="82">
        <f>L522</f>
        <v>3769.2</v>
      </c>
      <c r="L524" s="82"/>
      <c r="AD524">
        <f>ROUND((Source!AT198/100)*((ROUND(ROUND(Source!AO198,2)*Source!I198, 2)+ROUND(ROUND(Source!AN198,2)*Source!I198, 2))), 2)</f>
        <v>0</v>
      </c>
      <c r="AE524">
        <f>ROUND((Source!AU198/100)*((ROUND(ROUND(Source!AO198,2)*Source!I198, 2)+ROUND(ROUND(Source!AN198,2)*Source!I198, 2))), 2)</f>
        <v>0</v>
      </c>
      <c r="AN524" s="77">
        <f>L522</f>
        <v>3769.2</v>
      </c>
      <c r="AO524">
        <f>0</f>
        <v>0</v>
      </c>
      <c r="AQ524" t="s">
        <v>781</v>
      </c>
      <c r="AR524">
        <f>0</f>
        <v>0</v>
      </c>
      <c r="AT524">
        <f>0</f>
        <v>0</v>
      </c>
      <c r="AV524" t="s">
        <v>781</v>
      </c>
      <c r="AW524" s="77">
        <f>L522</f>
        <v>3769.2</v>
      </c>
      <c r="AZ524">
        <f>Source!X198</f>
        <v>0</v>
      </c>
      <c r="BA524">
        <f>Source!Y198</f>
        <v>0</v>
      </c>
      <c r="CD524">
        <v>2</v>
      </c>
    </row>
    <row r="525" spans="1:82" ht="42.75" x14ac:dyDescent="0.2">
      <c r="A525" s="103" t="s">
        <v>274</v>
      </c>
      <c r="B525" s="72" t="str">
        <f>Source!F199</f>
        <v>24.3.01.03-0011</v>
      </c>
      <c r="C525" s="72" t="str">
        <f>Source!G199</f>
        <v>Трубы гладкие жесткие, легкие, из самозатухающего ПВХ, номинальный диаметр 16 мм (ПНД)</v>
      </c>
      <c r="D525" s="73" t="str">
        <f>Source!H199</f>
        <v>м</v>
      </c>
      <c r="E525" s="74">
        <f>Source!K199</f>
        <v>18</v>
      </c>
      <c r="F525" s="74"/>
      <c r="G525" s="74">
        <f>Source!I199</f>
        <v>18</v>
      </c>
      <c r="H525" s="75">
        <f>Source!AL199</f>
        <v>16.75</v>
      </c>
      <c r="I525" s="76">
        <f>IF(Source!BC199&lt;&gt; 0, Source!BC199, 1)</f>
        <v>0.97</v>
      </c>
      <c r="J525" s="75">
        <f>ROUND(H525*I525, 2)</f>
        <v>16.25</v>
      </c>
      <c r="K525" s="76"/>
      <c r="L525" s="75">
        <f>Source!P199</f>
        <v>292.5</v>
      </c>
    </row>
    <row r="526" spans="1:82" ht="15" x14ac:dyDescent="0.2">
      <c r="C526" s="81" t="s">
        <v>780</v>
      </c>
      <c r="D526" s="81"/>
      <c r="E526" s="81"/>
      <c r="F526" s="81"/>
      <c r="G526" s="81"/>
      <c r="H526" s="81"/>
      <c r="I526" s="82">
        <f>K526/E525</f>
        <v>16.25</v>
      </c>
      <c r="J526" s="82"/>
      <c r="K526" s="82">
        <f>L525</f>
        <v>292.5</v>
      </c>
      <c r="L526" s="82"/>
      <c r="AD526">
        <f>ROUND((Source!AT199/100)*((ROUND(ROUND(Source!AO199,2)*Source!I199, 2)+ROUND(ROUND(Source!AN199,2)*Source!I199, 2))), 2)</f>
        <v>0</v>
      </c>
      <c r="AE526">
        <f>ROUND((Source!AU199/100)*((ROUND(ROUND(Source!AO199,2)*Source!I199, 2)+ROUND(ROUND(Source!AN199,2)*Source!I199, 2))), 2)</f>
        <v>0</v>
      </c>
      <c r="AN526" s="77">
        <f>L525</f>
        <v>292.5</v>
      </c>
      <c r="AO526">
        <f>0</f>
        <v>0</v>
      </c>
      <c r="AQ526" t="s">
        <v>781</v>
      </c>
      <c r="AR526">
        <f>0</f>
        <v>0</v>
      </c>
      <c r="AT526">
        <f>0</f>
        <v>0</v>
      </c>
      <c r="AV526" t="s">
        <v>781</v>
      </c>
      <c r="AW526" s="77">
        <f>L525</f>
        <v>292.5</v>
      </c>
      <c r="AZ526">
        <f>Source!X199</f>
        <v>0</v>
      </c>
      <c r="BA526">
        <f>Source!Y199</f>
        <v>0</v>
      </c>
      <c r="CD526">
        <v>2</v>
      </c>
    </row>
    <row r="527" spans="1:82" ht="57" x14ac:dyDescent="0.2">
      <c r="A527" s="62" t="s">
        <v>278</v>
      </c>
      <c r="B527" s="64" t="str">
        <f>Source!F200</f>
        <v>20.5.02.04-0008</v>
      </c>
      <c r="C527" s="64" t="str">
        <f>Source!G200</f>
        <v>Коробки ответвительные с кабельными вводами (6 выводов, диаметр 20 мм), размеры 80х80х40 мм, цвет серый</v>
      </c>
      <c r="D527" s="65" t="str">
        <f>Source!H200</f>
        <v>10 ШТ</v>
      </c>
      <c r="E527" s="66">
        <f>Source!K200</f>
        <v>5</v>
      </c>
      <c r="F527" s="66"/>
      <c r="G527" s="66">
        <f>Source!I200</f>
        <v>5</v>
      </c>
      <c r="H527" s="68">
        <f>Source!AL200</f>
        <v>620.67999999999995</v>
      </c>
      <c r="I527" s="67">
        <f>IF(Source!BC200&lt;&gt; 0, Source!BC200, 1)</f>
        <v>0.94</v>
      </c>
      <c r="J527" s="68">
        <f>ROUND(H527*I527, 2)</f>
        <v>583.44000000000005</v>
      </c>
      <c r="K527" s="67"/>
      <c r="L527" s="68">
        <f>Source!P200</f>
        <v>2917.2</v>
      </c>
    </row>
    <row r="528" spans="1:82" x14ac:dyDescent="0.2">
      <c r="A528" s="104"/>
      <c r="B528" s="104"/>
      <c r="C528" s="105" t="str">
        <f>"Объем: "&amp;Source!I200&amp;"=50/"&amp;"10"</f>
        <v>Объем: 5=50/10</v>
      </c>
      <c r="D528" s="104"/>
      <c r="E528" s="104"/>
      <c r="F528" s="104"/>
      <c r="G528" s="104"/>
      <c r="H528" s="104"/>
      <c r="I528" s="104"/>
      <c r="J528" s="104"/>
      <c r="K528" s="104"/>
      <c r="L528" s="104"/>
    </row>
    <row r="529" spans="1:83" ht="15" x14ac:dyDescent="0.2">
      <c r="C529" s="81" t="s">
        <v>780</v>
      </c>
      <c r="D529" s="81"/>
      <c r="E529" s="81"/>
      <c r="F529" s="81"/>
      <c r="G529" s="81"/>
      <c r="H529" s="81"/>
      <c r="I529" s="82">
        <f>K529/E527</f>
        <v>583.43999999999994</v>
      </c>
      <c r="J529" s="82"/>
      <c r="K529" s="82">
        <f>L527</f>
        <v>2917.2</v>
      </c>
      <c r="L529" s="82"/>
      <c r="AD529">
        <f>ROUND((Source!AT200/100)*((ROUND(ROUND(Source!AO200,2)*Source!I200, 2)+ROUND(ROUND(Source!AN200,2)*Source!I200, 2))), 2)</f>
        <v>0</v>
      </c>
      <c r="AE529">
        <f>ROUND((Source!AU200/100)*((ROUND(ROUND(Source!AO200,2)*Source!I200, 2)+ROUND(ROUND(Source!AN200,2)*Source!I200, 2))), 2)</f>
        <v>0</v>
      </c>
      <c r="AN529" s="77">
        <f>L527</f>
        <v>2917.2</v>
      </c>
      <c r="AO529">
        <f>0</f>
        <v>0</v>
      </c>
      <c r="AQ529" t="s">
        <v>781</v>
      </c>
      <c r="AR529">
        <f>0</f>
        <v>0</v>
      </c>
      <c r="AT529">
        <f>0</f>
        <v>0</v>
      </c>
      <c r="AV529" t="s">
        <v>781</v>
      </c>
      <c r="AW529" s="77">
        <f>L527</f>
        <v>2917.2</v>
      </c>
      <c r="AZ529">
        <f>Source!X200</f>
        <v>0</v>
      </c>
      <c r="BA529">
        <f>Source!Y200</f>
        <v>0</v>
      </c>
      <c r="CD529">
        <v>2</v>
      </c>
    </row>
    <row r="530" spans="1:83" ht="93.75" x14ac:dyDescent="0.2">
      <c r="A530" s="62" t="s">
        <v>282</v>
      </c>
      <c r="B530" s="64" t="s">
        <v>884</v>
      </c>
      <c r="C530" s="64" t="s">
        <v>885</v>
      </c>
      <c r="D530" s="65" t="str">
        <f>Source!H201</f>
        <v>ШТ</v>
      </c>
      <c r="E530" s="66">
        <f>Source!K201</f>
        <v>2</v>
      </c>
      <c r="F530" s="66"/>
      <c r="G530" s="66">
        <f>Source!I201</f>
        <v>2</v>
      </c>
      <c r="H530" s="68"/>
      <c r="I530" s="67"/>
      <c r="J530" s="68"/>
      <c r="K530" s="67"/>
      <c r="L530" s="68"/>
    </row>
    <row r="531" spans="1:83" ht="165.75" x14ac:dyDescent="0.2">
      <c r="B531" s="69" t="str">
        <f>Source!EO201</f>
        <v>Поправка: 421/пр_2020_прил.10_т.1_п.4_гр.4</v>
      </c>
      <c r="C531" s="69" t="str">
        <f>Source!CN201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32" spans="1:83" ht="15" x14ac:dyDescent="0.2">
      <c r="A532" s="63"/>
      <c r="B532" s="66">
        <v>1</v>
      </c>
      <c r="C532" s="63" t="s">
        <v>769</v>
      </c>
      <c r="D532" s="65" t="s">
        <v>490</v>
      </c>
      <c r="E532" s="70"/>
      <c r="F532" s="66"/>
      <c r="G532" s="70">
        <f>Source!U201</f>
        <v>3.2160000000000002</v>
      </c>
      <c r="H532" s="66"/>
      <c r="I532" s="66"/>
      <c r="J532" s="66"/>
      <c r="K532" s="66"/>
      <c r="L532" s="71">
        <f>SUM(L533:L533)-SUMIF(CE533:CE533, 1, L533:L533)</f>
        <v>1515.15</v>
      </c>
    </row>
    <row r="533" spans="1:83" ht="28.5" x14ac:dyDescent="0.2">
      <c r="A533" s="64"/>
      <c r="B533" s="64" t="s">
        <v>570</v>
      </c>
      <c r="C533" s="64" t="s">
        <v>571</v>
      </c>
      <c r="D533" s="65" t="s">
        <v>490</v>
      </c>
      <c r="E533" s="66">
        <v>1.34</v>
      </c>
      <c r="F533" s="66">
        <f>ROUND(1.2,7)</f>
        <v>1.2</v>
      </c>
      <c r="G533" s="66">
        <f>SmtRes!CX132</f>
        <v>3.2160000000000002</v>
      </c>
      <c r="H533" s="68"/>
      <c r="I533" s="67"/>
      <c r="J533" s="68">
        <f>SmtRes!CZ132</f>
        <v>471.13</v>
      </c>
      <c r="K533" s="67"/>
      <c r="L533" s="68">
        <f>SmtRes!DI132</f>
        <v>1515.15</v>
      </c>
    </row>
    <row r="534" spans="1:83" ht="15" x14ac:dyDescent="0.2">
      <c r="A534" s="63"/>
      <c r="B534" s="66">
        <v>2</v>
      </c>
      <c r="C534" s="63" t="s">
        <v>770</v>
      </c>
      <c r="D534" s="65"/>
      <c r="E534" s="70"/>
      <c r="F534" s="66"/>
      <c r="G534" s="70"/>
      <c r="H534" s="66"/>
      <c r="I534" s="66"/>
      <c r="J534" s="66"/>
      <c r="K534" s="66"/>
      <c r="L534" s="71">
        <f>SUM(L535:L536)-SUMIF(CE535:CE536, 1, L535:L536)</f>
        <v>6.84</v>
      </c>
    </row>
    <row r="535" spans="1:83" ht="15" x14ac:dyDescent="0.2">
      <c r="A535" s="63"/>
      <c r="B535" s="66"/>
      <c r="C535" s="63" t="s">
        <v>773</v>
      </c>
      <c r="D535" s="65" t="s">
        <v>490</v>
      </c>
      <c r="E535" s="70"/>
      <c r="F535" s="66"/>
      <c r="G535" s="70">
        <f>Source!V201</f>
        <v>0</v>
      </c>
      <c r="H535" s="66"/>
      <c r="I535" s="66"/>
      <c r="J535" s="66"/>
      <c r="K535" s="66"/>
      <c r="L535" s="71">
        <f>SUMIF(CE536:CE536, 1, L536:L536)</f>
        <v>0</v>
      </c>
      <c r="CE535">
        <v>1</v>
      </c>
    </row>
    <row r="536" spans="1:83" ht="42.75" x14ac:dyDescent="0.2">
      <c r="A536" s="64"/>
      <c r="B536" s="64" t="s">
        <v>505</v>
      </c>
      <c r="C536" s="64" t="s">
        <v>507</v>
      </c>
      <c r="D536" s="65" t="s">
        <v>496</v>
      </c>
      <c r="E536" s="66">
        <v>0.108</v>
      </c>
      <c r="F536" s="66">
        <f>ROUND(1.2,7)</f>
        <v>1.2</v>
      </c>
      <c r="G536" s="66">
        <f>SmtRes!CX133</f>
        <v>0.25919999999999999</v>
      </c>
      <c r="H536" s="68"/>
      <c r="I536" s="67"/>
      <c r="J536" s="68">
        <f>SmtRes!CZ133</f>
        <v>26.38</v>
      </c>
      <c r="K536" s="67"/>
      <c r="L536" s="68">
        <f>SmtRes!DG133</f>
        <v>6.84</v>
      </c>
    </row>
    <row r="537" spans="1:83" ht="15" x14ac:dyDescent="0.2">
      <c r="A537" s="63"/>
      <c r="B537" s="66">
        <v>4</v>
      </c>
      <c r="C537" s="63" t="s">
        <v>774</v>
      </c>
      <c r="D537" s="65"/>
      <c r="E537" s="70"/>
      <c r="F537" s="66"/>
      <c r="G537" s="70"/>
      <c r="H537" s="66"/>
      <c r="I537" s="66"/>
      <c r="J537" s="66"/>
      <c r="K537" s="66"/>
      <c r="L537" s="71">
        <f>SUM(L538:L549)-SUMIF(CE538:CE549, 1, L538:L549)</f>
        <v>527.70000000000005</v>
      </c>
    </row>
    <row r="538" spans="1:83" ht="14.25" x14ac:dyDescent="0.2">
      <c r="A538" s="64"/>
      <c r="B538" s="64" t="s">
        <v>588</v>
      </c>
      <c r="C538" s="64" t="s">
        <v>590</v>
      </c>
      <c r="D538" s="65" t="s">
        <v>353</v>
      </c>
      <c r="E538" s="66">
        <v>6.0000000000000001E-3</v>
      </c>
      <c r="F538" s="66"/>
      <c r="G538" s="66">
        <f>SmtRes!CX134</f>
        <v>1.2E-2</v>
      </c>
      <c r="H538" s="68">
        <f>SmtRes!CZ134</f>
        <v>150.04</v>
      </c>
      <c r="I538" s="67">
        <f>SmtRes!AI134</f>
        <v>1.91</v>
      </c>
      <c r="J538" s="68">
        <f>ROUND(H538*I538, 2)</f>
        <v>286.58</v>
      </c>
      <c r="K538" s="67"/>
      <c r="L538" s="68">
        <f>SmtRes!DF134</f>
        <v>3.44</v>
      </c>
    </row>
    <row r="539" spans="1:83" ht="14.25" x14ac:dyDescent="0.2">
      <c r="A539" s="64"/>
      <c r="B539" s="64" t="s">
        <v>591</v>
      </c>
      <c r="C539" s="64" t="s">
        <v>593</v>
      </c>
      <c r="D539" s="65" t="s">
        <v>353</v>
      </c>
      <c r="E539" s="66">
        <v>1E-3</v>
      </c>
      <c r="F539" s="66"/>
      <c r="G539" s="66">
        <f>SmtRes!CX135</f>
        <v>2E-3</v>
      </c>
      <c r="H539" s="68">
        <f>SmtRes!CZ135</f>
        <v>187.38</v>
      </c>
      <c r="I539" s="67">
        <f>SmtRes!AI135</f>
        <v>0.96</v>
      </c>
      <c r="J539" s="68">
        <f>ROUND(H539*I539, 2)</f>
        <v>179.88</v>
      </c>
      <c r="K539" s="67"/>
      <c r="L539" s="68">
        <f>SmtRes!DF135</f>
        <v>0.36</v>
      </c>
    </row>
    <row r="540" spans="1:83" ht="14.25" x14ac:dyDescent="0.2">
      <c r="A540" s="64"/>
      <c r="B540" s="64" t="s">
        <v>525</v>
      </c>
      <c r="C540" s="64" t="s">
        <v>527</v>
      </c>
      <c r="D540" s="65" t="s">
        <v>528</v>
      </c>
      <c r="E540" s="66">
        <v>2.0799999999999999E-2</v>
      </c>
      <c r="F540" s="66"/>
      <c r="G540" s="66">
        <f>SmtRes!CX136</f>
        <v>4.1599999999999998E-2</v>
      </c>
      <c r="H540" s="68"/>
      <c r="I540" s="67"/>
      <c r="J540" s="68">
        <f>SmtRes!CZ136</f>
        <v>5.55</v>
      </c>
      <c r="K540" s="67"/>
      <c r="L540" s="68">
        <f>SmtRes!DF136</f>
        <v>0.23</v>
      </c>
    </row>
    <row r="541" spans="1:83" ht="71.25" x14ac:dyDescent="0.2">
      <c r="A541" s="64"/>
      <c r="B541" s="64" t="s">
        <v>594</v>
      </c>
      <c r="C541" s="64" t="s">
        <v>596</v>
      </c>
      <c r="D541" s="65" t="s">
        <v>249</v>
      </c>
      <c r="E541" s="66">
        <v>1</v>
      </c>
      <c r="F541" s="66"/>
      <c r="G541" s="66">
        <f>SmtRes!CX137</f>
        <v>2</v>
      </c>
      <c r="H541" s="68">
        <f>SmtRes!CZ137</f>
        <v>5.87</v>
      </c>
      <c r="I541" s="67">
        <f>SmtRes!AI137</f>
        <v>0.96</v>
      </c>
      <c r="J541" s="68">
        <f>ROUND(H541*I541, 2)</f>
        <v>5.64</v>
      </c>
      <c r="K541" s="67"/>
      <c r="L541" s="68">
        <f>SmtRes!DF137</f>
        <v>11.28</v>
      </c>
    </row>
    <row r="542" spans="1:83" ht="57" x14ac:dyDescent="0.2">
      <c r="A542" s="64"/>
      <c r="B542" s="64" t="s">
        <v>511</v>
      </c>
      <c r="C542" s="64" t="s">
        <v>513</v>
      </c>
      <c r="D542" s="65" t="s">
        <v>353</v>
      </c>
      <c r="E542" s="66">
        <v>7.0000000000000007E-2</v>
      </c>
      <c r="F542" s="66"/>
      <c r="G542" s="66">
        <f>SmtRes!CX138</f>
        <v>0.14000000000000001</v>
      </c>
      <c r="H542" s="68">
        <f>SmtRes!CZ138</f>
        <v>155.63</v>
      </c>
      <c r="I542" s="67">
        <f>SmtRes!AI138</f>
        <v>0.95</v>
      </c>
      <c r="J542" s="68">
        <f>ROUND(H542*I542, 2)</f>
        <v>147.85</v>
      </c>
      <c r="K542" s="67"/>
      <c r="L542" s="68">
        <f>SmtRes!DF138</f>
        <v>20.7</v>
      </c>
    </row>
    <row r="543" spans="1:83" ht="28.5" x14ac:dyDescent="0.2">
      <c r="A543" s="64"/>
      <c r="B543" s="64" t="s">
        <v>514</v>
      </c>
      <c r="C543" s="64" t="s">
        <v>516</v>
      </c>
      <c r="D543" s="65" t="s">
        <v>353</v>
      </c>
      <c r="E543" s="66">
        <v>4.9000000000000002E-2</v>
      </c>
      <c r="F543" s="66"/>
      <c r="G543" s="66">
        <f>SmtRes!CX139</f>
        <v>9.8000000000000004E-2</v>
      </c>
      <c r="H543" s="68">
        <f>SmtRes!CZ139</f>
        <v>174.93</v>
      </c>
      <c r="I543" s="67">
        <f>SmtRes!AI139</f>
        <v>1.1399999999999999</v>
      </c>
      <c r="J543" s="68">
        <f>ROUND(H543*I543, 2)</f>
        <v>199.42</v>
      </c>
      <c r="K543" s="67"/>
      <c r="L543" s="68">
        <f>SmtRes!DF139</f>
        <v>19.54</v>
      </c>
    </row>
    <row r="544" spans="1:83" ht="14.25" x14ac:dyDescent="0.2">
      <c r="A544" s="64"/>
      <c r="B544" s="64" t="s">
        <v>597</v>
      </c>
      <c r="C544" s="64" t="s">
        <v>599</v>
      </c>
      <c r="D544" s="65" t="s">
        <v>228</v>
      </c>
      <c r="E544" s="66">
        <v>1.4E-2</v>
      </c>
      <c r="F544" s="66"/>
      <c r="G544" s="66">
        <f>SmtRes!CX140</f>
        <v>2.8000000000000001E-2</v>
      </c>
      <c r="H544" s="68">
        <f>SmtRes!CZ140</f>
        <v>41.71</v>
      </c>
      <c r="I544" s="67">
        <f>SmtRes!AI140</f>
        <v>1.1499999999999999</v>
      </c>
      <c r="J544" s="68">
        <f>ROUND(H544*I544, 2)</f>
        <v>47.97</v>
      </c>
      <c r="K544" s="67"/>
      <c r="L544" s="68">
        <f>SmtRes!DF140</f>
        <v>1.34</v>
      </c>
    </row>
    <row r="545" spans="1:82" ht="14.25" x14ac:dyDescent="0.2">
      <c r="A545" s="64"/>
      <c r="B545" s="64" t="s">
        <v>600</v>
      </c>
      <c r="C545" s="64" t="s">
        <v>602</v>
      </c>
      <c r="D545" s="65" t="s">
        <v>353</v>
      </c>
      <c r="E545" s="66">
        <v>1E-3</v>
      </c>
      <c r="F545" s="66"/>
      <c r="G545" s="66">
        <f>SmtRes!CX141</f>
        <v>2E-3</v>
      </c>
      <c r="H545" s="68">
        <f>SmtRes!CZ141</f>
        <v>395.65</v>
      </c>
      <c r="I545" s="67">
        <f>SmtRes!AI141</f>
        <v>1.43</v>
      </c>
      <c r="J545" s="68">
        <f>ROUND(H545*I545, 2)</f>
        <v>565.78</v>
      </c>
      <c r="K545" s="67"/>
      <c r="L545" s="68">
        <f>SmtRes!DF141</f>
        <v>1.1299999999999999</v>
      </c>
    </row>
    <row r="546" spans="1:82" ht="42.75" x14ac:dyDescent="0.2">
      <c r="A546" s="64"/>
      <c r="B546" s="64" t="s">
        <v>603</v>
      </c>
      <c r="C546" s="64" t="s">
        <v>605</v>
      </c>
      <c r="D546" s="65" t="s">
        <v>535</v>
      </c>
      <c r="E546" s="66">
        <v>1E-3</v>
      </c>
      <c r="F546" s="66"/>
      <c r="G546" s="66">
        <f>SmtRes!CX142</f>
        <v>2E-3</v>
      </c>
      <c r="H546" s="68">
        <f>SmtRes!CZ142</f>
        <v>105278.81</v>
      </c>
      <c r="I546" s="67">
        <f>SmtRes!AI142</f>
        <v>1.17</v>
      </c>
      <c r="J546" s="68">
        <f>ROUND(H546*I546, 2)</f>
        <v>123176.21</v>
      </c>
      <c r="K546" s="67"/>
      <c r="L546" s="68">
        <f>SmtRes!DF142</f>
        <v>246.35</v>
      </c>
    </row>
    <row r="547" spans="1:82" ht="28.5" x14ac:dyDescent="0.2">
      <c r="A547" s="64"/>
      <c r="B547" s="64" t="s">
        <v>517</v>
      </c>
      <c r="C547" s="64" t="s">
        <v>519</v>
      </c>
      <c r="D547" s="65" t="s">
        <v>353</v>
      </c>
      <c r="E547" s="66">
        <v>3.5999999999999997E-2</v>
      </c>
      <c r="F547" s="66"/>
      <c r="G547" s="66">
        <f>SmtRes!CX143</f>
        <v>7.1999999999999995E-2</v>
      </c>
      <c r="H547" s="68">
        <f>SmtRes!CZ143</f>
        <v>79.88</v>
      </c>
      <c r="I547" s="67">
        <f>SmtRes!AI143</f>
        <v>1.31</v>
      </c>
      <c r="J547" s="68">
        <f>ROUND(H547*I547, 2)</f>
        <v>104.64</v>
      </c>
      <c r="K547" s="67"/>
      <c r="L547" s="68">
        <f>SmtRes!DF143</f>
        <v>7.53</v>
      </c>
    </row>
    <row r="548" spans="1:82" ht="14.25" x14ac:dyDescent="0.2">
      <c r="A548" s="64"/>
      <c r="B548" s="64" t="s">
        <v>606</v>
      </c>
      <c r="C548" s="64" t="s">
        <v>608</v>
      </c>
      <c r="D548" s="65" t="s">
        <v>353</v>
      </c>
      <c r="E548" s="66">
        <v>6.0000000000000001E-3</v>
      </c>
      <c r="F548" s="66"/>
      <c r="G548" s="66">
        <f>SmtRes!CX144</f>
        <v>1.2E-2</v>
      </c>
      <c r="H548" s="68">
        <f>SmtRes!CZ144</f>
        <v>157.44</v>
      </c>
      <c r="I548" s="67">
        <f>SmtRes!AI144</f>
        <v>1.22</v>
      </c>
      <c r="J548" s="68">
        <f>ROUND(H548*I548, 2)</f>
        <v>192.08</v>
      </c>
      <c r="K548" s="67"/>
      <c r="L548" s="68">
        <f>SmtRes!DF144</f>
        <v>2.2999999999999998</v>
      </c>
    </row>
    <row r="549" spans="1:82" ht="14.25" x14ac:dyDescent="0.2">
      <c r="A549" s="64"/>
      <c r="B549" s="64" t="s">
        <v>609</v>
      </c>
      <c r="C549" s="72" t="s">
        <v>611</v>
      </c>
      <c r="D549" s="73" t="s">
        <v>272</v>
      </c>
      <c r="E549" s="74">
        <v>0.1</v>
      </c>
      <c r="F549" s="74"/>
      <c r="G549" s="74">
        <f>SmtRes!CX145</f>
        <v>0.2</v>
      </c>
      <c r="H549" s="75">
        <f>SmtRes!CZ145</f>
        <v>944.69</v>
      </c>
      <c r="I549" s="76">
        <f>SmtRes!AI145</f>
        <v>1.1299999999999999</v>
      </c>
      <c r="J549" s="75">
        <f>ROUND(H549*I549, 2)</f>
        <v>1067.5</v>
      </c>
      <c r="K549" s="76"/>
      <c r="L549" s="75">
        <f>SmtRes!DF145</f>
        <v>213.5</v>
      </c>
    </row>
    <row r="550" spans="1:82" ht="15" x14ac:dyDescent="0.2">
      <c r="A550" s="64"/>
      <c r="B550" s="64"/>
      <c r="C550" s="79" t="s">
        <v>775</v>
      </c>
      <c r="D550" s="65"/>
      <c r="E550" s="66"/>
      <c r="F550" s="66"/>
      <c r="G550" s="66"/>
      <c r="H550" s="68"/>
      <c r="I550" s="67"/>
      <c r="J550" s="68"/>
      <c r="K550" s="67"/>
      <c r="L550" s="68">
        <f>L532+L534+L535+L537</f>
        <v>2049.69</v>
      </c>
    </row>
    <row r="551" spans="1:82" ht="57" x14ac:dyDescent="0.2">
      <c r="A551" s="62" t="s">
        <v>886</v>
      </c>
      <c r="B551" s="64" t="str">
        <f>Source!F202</f>
        <v>421/пр_2020_п.75_пп.а</v>
      </c>
      <c r="C551" s="64" t="str">
        <f>Source!G202</f>
        <v>Сметная стоимость вспомогательных ненормируемых материальных ресурсов, не учтенная в сметной норме, 2%</v>
      </c>
      <c r="D551" s="65" t="str">
        <f>Source!H202</f>
        <v>%</v>
      </c>
      <c r="E551" s="66">
        <f>SmtRes!AT146</f>
        <v>2</v>
      </c>
      <c r="F551" s="66"/>
      <c r="G551" s="66">
        <f>Source!I202</f>
        <v>2</v>
      </c>
      <c r="H551" s="68"/>
      <c r="I551" s="67"/>
      <c r="J551" s="68"/>
      <c r="K551" s="67"/>
      <c r="L551" s="68">
        <f>Source!P202</f>
        <v>25.25</v>
      </c>
      <c r="AD551">
        <f>ROUND((Source!AT202/100)*((ROUND(0*Source!I202, 2)+ROUND(0*Source!I202, 2))), 2)</f>
        <v>0</v>
      </c>
      <c r="AE551">
        <f>ROUND((Source!AU202/100)*((ROUND(0*Source!I202, 2)+ROUND(0*Source!I202, 2))), 2)</f>
        <v>0</v>
      </c>
      <c r="AN551">
        <f>L551</f>
        <v>25.25</v>
      </c>
      <c r="AW551">
        <f>L551</f>
        <v>25.25</v>
      </c>
      <c r="AZ551">
        <f>Source!X202</f>
        <v>0</v>
      </c>
      <c r="BA551">
        <f>Source!Y202</f>
        <v>0</v>
      </c>
      <c r="CD551">
        <v>2</v>
      </c>
    </row>
    <row r="552" spans="1:82" ht="14.25" x14ac:dyDescent="0.2">
      <c r="A552" s="64"/>
      <c r="B552" s="64"/>
      <c r="C552" s="64" t="s">
        <v>777</v>
      </c>
      <c r="D552" s="65"/>
      <c r="E552" s="66"/>
      <c r="F552" s="66"/>
      <c r="G552" s="66"/>
      <c r="H552" s="68"/>
      <c r="I552" s="67"/>
      <c r="J552" s="68"/>
      <c r="K552" s="67"/>
      <c r="L552" s="68">
        <f>SUM(AR530:AR555)+SUM(AS530:AS555)+SUM(AT530:AT555)+SUM(AU530:AU555)+SUM(AV530:AV555)</f>
        <v>1515.15</v>
      </c>
    </row>
    <row r="553" spans="1:82" ht="28.5" x14ac:dyDescent="0.2">
      <c r="A553" s="64"/>
      <c r="B553" s="64" t="s">
        <v>33</v>
      </c>
      <c r="C553" s="64" t="s">
        <v>778</v>
      </c>
      <c r="D553" s="65" t="s">
        <v>38</v>
      </c>
      <c r="E553" s="66">
        <f>Source!BZ201</f>
        <v>97</v>
      </c>
      <c r="F553" s="66"/>
      <c r="G553" s="66">
        <f>Source!AT201</f>
        <v>97</v>
      </c>
      <c r="H553" s="68"/>
      <c r="I553" s="67"/>
      <c r="J553" s="68"/>
      <c r="K553" s="67"/>
      <c r="L553" s="68">
        <f>SUM(AZ530:AZ555)</f>
        <v>1469.7</v>
      </c>
    </row>
    <row r="554" spans="1:82" ht="28.5" x14ac:dyDescent="0.2">
      <c r="A554" s="72"/>
      <c r="B554" s="72" t="s">
        <v>34</v>
      </c>
      <c r="C554" s="72" t="s">
        <v>779</v>
      </c>
      <c r="D554" s="73" t="s">
        <v>38</v>
      </c>
      <c r="E554" s="74">
        <f>Source!CA201</f>
        <v>51</v>
      </c>
      <c r="F554" s="74"/>
      <c r="G554" s="74">
        <f>Source!AU201</f>
        <v>51</v>
      </c>
      <c r="H554" s="75"/>
      <c r="I554" s="76"/>
      <c r="J554" s="75"/>
      <c r="K554" s="76"/>
      <c r="L554" s="75">
        <f>SUM(BA530:BA555)</f>
        <v>772.73</v>
      </c>
    </row>
    <row r="555" spans="1:82" ht="15" x14ac:dyDescent="0.2">
      <c r="C555" s="81" t="s">
        <v>780</v>
      </c>
      <c r="D555" s="81"/>
      <c r="E555" s="81"/>
      <c r="F555" s="81"/>
      <c r="G555" s="81"/>
      <c r="H555" s="81"/>
      <c r="I555" s="82">
        <f>K555/E530</f>
        <v>2158.6850000000004</v>
      </c>
      <c r="J555" s="82"/>
      <c r="K555" s="82">
        <f>L532+L534+L537+L553+L554+L535+SUM(L551:L551)</f>
        <v>4317.3700000000008</v>
      </c>
      <c r="L555" s="82"/>
      <c r="AD555">
        <f>ROUND((Source!AT201/100)*((ROUND(SUMIF(SmtRes!AQ132:'SmtRes'!AQ146,"=1",SmtRes!AD132:'SmtRes'!AD146)*Source!I201, 2)+ROUND(SUMIF(SmtRes!AQ132:'SmtRes'!AQ146,"=1",SmtRes!AC132:'SmtRes'!AC146)*Source!I201, 2))), 2)</f>
        <v>913.99</v>
      </c>
      <c r="AE555">
        <f>ROUND((Source!AU201/100)*((ROUND(SUMIF(SmtRes!AQ132:'SmtRes'!AQ146,"=1",SmtRes!AD132:'SmtRes'!AD146)*Source!I201, 2)+ROUND(SUMIF(SmtRes!AQ132:'SmtRes'!AQ146,"=1",SmtRes!AC132:'SmtRes'!AC146)*Source!I201, 2))), 2)</f>
        <v>480.55</v>
      </c>
      <c r="AN555" s="77">
        <f>L532+L534+L537+L553+L554+L535</f>
        <v>4292.1200000000008</v>
      </c>
      <c r="AO555" s="77">
        <f>L534</f>
        <v>6.84</v>
      </c>
      <c r="AQ555" t="s">
        <v>781</v>
      </c>
      <c r="AR555" s="77">
        <f>L532</f>
        <v>1515.15</v>
      </c>
      <c r="AT555" s="77">
        <f>L535</f>
        <v>0</v>
      </c>
      <c r="AV555" t="s">
        <v>781</v>
      </c>
      <c r="AW555" s="77">
        <f>L537</f>
        <v>527.70000000000005</v>
      </c>
      <c r="AZ555">
        <f>Source!X201</f>
        <v>1469.7</v>
      </c>
      <c r="BA555">
        <f>Source!Y201</f>
        <v>772.73</v>
      </c>
      <c r="CD555">
        <v>2</v>
      </c>
    </row>
    <row r="556" spans="1:82" ht="42.75" x14ac:dyDescent="0.2">
      <c r="A556" s="84" t="s">
        <v>287</v>
      </c>
      <c r="B556" s="85" t="str">
        <f>Source!F203</f>
        <v>62.1.01.09-1097</v>
      </c>
      <c r="C556" s="85" t="s">
        <v>887</v>
      </c>
      <c r="D556" s="86" t="str">
        <f>Source!H203</f>
        <v>ШТ</v>
      </c>
      <c r="E556" s="87">
        <f>Source!K203</f>
        <v>2</v>
      </c>
      <c r="F556" s="87"/>
      <c r="G556" s="87">
        <f>Source!I203</f>
        <v>2</v>
      </c>
      <c r="H556" s="88">
        <f>Source!AL203</f>
        <v>118.49</v>
      </c>
      <c r="I556" s="89">
        <f>IF(Source!BC203&lt;&gt; 0, Source!BC203, 1)</f>
        <v>1.1100000000000001</v>
      </c>
      <c r="J556" s="88">
        <f>ROUND(H556*I556, 2)</f>
        <v>131.52000000000001</v>
      </c>
      <c r="K556" s="89"/>
      <c r="L556" s="88">
        <f>Source!P203</f>
        <v>263.04000000000002</v>
      </c>
    </row>
    <row r="557" spans="1:82" ht="15" x14ac:dyDescent="0.2">
      <c r="A557" s="83"/>
      <c r="B557" s="83"/>
      <c r="C557" s="90" t="s">
        <v>780</v>
      </c>
      <c r="D557" s="90"/>
      <c r="E557" s="90"/>
      <c r="F557" s="90"/>
      <c r="G557" s="90"/>
      <c r="H557" s="90"/>
      <c r="I557" s="91">
        <f>K557/E556</f>
        <v>131.52000000000001</v>
      </c>
      <c r="J557" s="91"/>
      <c r="K557" s="91">
        <f>L556</f>
        <v>263.04000000000002</v>
      </c>
      <c r="L557" s="91"/>
      <c r="AD557">
        <f>ROUND((Source!AT203/100)*((ROUND(ROUND(Source!AO203,2)*Source!I203, 2)+ROUND(ROUND(Source!AN203,2)*Source!I203, 2))), 2)</f>
        <v>0</v>
      </c>
      <c r="AE557">
        <f>ROUND((Source!AU203/100)*((ROUND(ROUND(Source!AO203,2)*Source!I203, 2)+ROUND(ROUND(Source!AN203,2)*Source!I203, 2))), 2)</f>
        <v>0</v>
      </c>
      <c r="AN557" s="77">
        <f>L556</f>
        <v>263.04000000000002</v>
      </c>
      <c r="AO557">
        <f>0</f>
        <v>0</v>
      </c>
      <c r="AQ557" t="s">
        <v>781</v>
      </c>
      <c r="AR557">
        <f>0</f>
        <v>0</v>
      </c>
      <c r="AT557">
        <f>0</f>
        <v>0</v>
      </c>
      <c r="AV557" t="s">
        <v>781</v>
      </c>
      <c r="AW557" s="77">
        <f>L556</f>
        <v>263.04000000000002</v>
      </c>
      <c r="AZ557">
        <f>Source!X203</f>
        <v>0</v>
      </c>
      <c r="BA557">
        <f>Source!Y203</f>
        <v>0</v>
      </c>
      <c r="BK557" s="77">
        <f>L556</f>
        <v>263.04000000000002</v>
      </c>
      <c r="CD557">
        <v>3</v>
      </c>
    </row>
    <row r="558" spans="1:82" ht="65.25" x14ac:dyDescent="0.2">
      <c r="A558" s="62" t="s">
        <v>291</v>
      </c>
      <c r="B558" s="64" t="s">
        <v>888</v>
      </c>
      <c r="C558" s="64" t="s">
        <v>889</v>
      </c>
      <c r="D558" s="65" t="str">
        <f>Source!H204</f>
        <v>100 м</v>
      </c>
      <c r="E558" s="66">
        <f>Source!K204</f>
        <v>2.69</v>
      </c>
      <c r="F558" s="66"/>
      <c r="G558" s="66">
        <f>Source!I204</f>
        <v>2.69</v>
      </c>
      <c r="H558" s="68"/>
      <c r="I558" s="67"/>
      <c r="J558" s="68"/>
      <c r="K558" s="67"/>
      <c r="L558" s="68"/>
    </row>
    <row r="559" spans="1:82" ht="165.75" x14ac:dyDescent="0.2">
      <c r="B559" s="69" t="str">
        <f>Source!EO204</f>
        <v>Поправка: 421/пр_2020_прил.10_т.1_п.4_гр.4</v>
      </c>
      <c r="C559" s="69" t="str">
        <f>Source!CN204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60" spans="1:82" x14ac:dyDescent="0.2">
      <c r="C560" s="102" t="str">
        <f>"Объем: "&amp;Source!I204&amp;"=269/"&amp;"100"</f>
        <v>Объем: 2,69=269/100</v>
      </c>
    </row>
    <row r="561" spans="1:83" ht="15" x14ac:dyDescent="0.2">
      <c r="A561" s="63"/>
      <c r="B561" s="66">
        <v>1</v>
      </c>
      <c r="C561" s="63" t="s">
        <v>769</v>
      </c>
      <c r="D561" s="65" t="s">
        <v>490</v>
      </c>
      <c r="E561" s="70"/>
      <c r="F561" s="66"/>
      <c r="G561" s="70">
        <f>Source!U204</f>
        <v>3.32484</v>
      </c>
      <c r="H561" s="66"/>
      <c r="I561" s="66"/>
      <c r="J561" s="66"/>
      <c r="K561" s="66"/>
      <c r="L561" s="71">
        <f>SUM(L562:L562)-SUMIF(CE562:CE562, 1, L562:L562)</f>
        <v>1548.71</v>
      </c>
    </row>
    <row r="562" spans="1:83" ht="28.5" x14ac:dyDescent="0.2">
      <c r="A562" s="64"/>
      <c r="B562" s="64" t="s">
        <v>612</v>
      </c>
      <c r="C562" s="64" t="s">
        <v>613</v>
      </c>
      <c r="D562" s="65" t="s">
        <v>490</v>
      </c>
      <c r="E562" s="66">
        <v>1.03</v>
      </c>
      <c r="F562" s="66">
        <f>ROUND(1.2,7)</f>
        <v>1.2</v>
      </c>
      <c r="G562" s="66">
        <f>SmtRes!CX147</f>
        <v>3.32484</v>
      </c>
      <c r="H562" s="68"/>
      <c r="I562" s="67"/>
      <c r="J562" s="68">
        <f>SmtRes!CZ147</f>
        <v>465.8</v>
      </c>
      <c r="K562" s="67"/>
      <c r="L562" s="68">
        <f>SmtRes!DI147</f>
        <v>1548.71</v>
      </c>
    </row>
    <row r="563" spans="1:83" ht="15" x14ac:dyDescent="0.2">
      <c r="A563" s="63"/>
      <c r="B563" s="66">
        <v>2</v>
      </c>
      <c r="C563" s="63" t="s">
        <v>770</v>
      </c>
      <c r="D563" s="65"/>
      <c r="E563" s="70"/>
      <c r="F563" s="66"/>
      <c r="G563" s="70"/>
      <c r="H563" s="66"/>
      <c r="I563" s="66"/>
      <c r="J563" s="66"/>
      <c r="K563" s="66"/>
      <c r="L563" s="71">
        <f>SUM(L564:L568)-SUMIF(CE564:CE568, 1, L564:L568)</f>
        <v>67.929999999999993</v>
      </c>
    </row>
    <row r="564" spans="1:83" ht="15" x14ac:dyDescent="0.2">
      <c r="A564" s="63"/>
      <c r="B564" s="66"/>
      <c r="C564" s="63" t="s">
        <v>773</v>
      </c>
      <c r="D564" s="65" t="s">
        <v>490</v>
      </c>
      <c r="E564" s="70"/>
      <c r="F564" s="66"/>
      <c r="G564" s="70">
        <f>Source!V204</f>
        <v>6.4560000000000006E-2</v>
      </c>
      <c r="H564" s="66"/>
      <c r="I564" s="66"/>
      <c r="J564" s="66"/>
      <c r="K564" s="66"/>
      <c r="L564" s="71">
        <f>SUMIF(CE565:CE568, 1, L565:L568)</f>
        <v>36.04</v>
      </c>
      <c r="CE564">
        <v>1</v>
      </c>
    </row>
    <row r="565" spans="1:83" ht="28.5" x14ac:dyDescent="0.2">
      <c r="A565" s="64"/>
      <c r="B565" s="64" t="s">
        <v>497</v>
      </c>
      <c r="C565" s="64" t="s">
        <v>499</v>
      </c>
      <c r="D565" s="65" t="s">
        <v>496</v>
      </c>
      <c r="E565" s="66">
        <v>0.01</v>
      </c>
      <c r="F565" s="66">
        <f>ROUND(1.2,7)</f>
        <v>1.2</v>
      </c>
      <c r="G565" s="66">
        <f>SmtRes!CX149</f>
        <v>3.2280000000000003E-2</v>
      </c>
      <c r="H565" s="68"/>
      <c r="I565" s="67"/>
      <c r="J565" s="68">
        <f>SmtRes!CZ149</f>
        <v>1535.56</v>
      </c>
      <c r="K565" s="67"/>
      <c r="L565" s="68">
        <f>SmtRes!DG149</f>
        <v>49.57</v>
      </c>
    </row>
    <row r="566" spans="1:83" ht="28.5" x14ac:dyDescent="0.2">
      <c r="A566" s="64"/>
      <c r="B566" s="64" t="s">
        <v>500</v>
      </c>
      <c r="C566" s="64" t="s">
        <v>771</v>
      </c>
      <c r="D566" s="65" t="s">
        <v>490</v>
      </c>
      <c r="E566" s="66">
        <f>SmtRes!DO149*SmtRes!AT149</f>
        <v>0.01</v>
      </c>
      <c r="F566" s="66">
        <f>ROUND(1.2,7)</f>
        <v>1.2</v>
      </c>
      <c r="G566" s="66">
        <f>SmtRes!DO149*SmtRes!CX149</f>
        <v>3.2280000000000003E-2</v>
      </c>
      <c r="H566" s="68"/>
      <c r="I566" s="67"/>
      <c r="J566" s="68">
        <f>ROUND(SmtRes!AG149/SmtRes!DO149, 2)</f>
        <v>640.03</v>
      </c>
      <c r="K566" s="67"/>
      <c r="L566" s="68">
        <f>SmtRes!DH149</f>
        <v>20.66</v>
      </c>
      <c r="CE566">
        <v>1</v>
      </c>
    </row>
    <row r="567" spans="1:83" ht="28.5" x14ac:dyDescent="0.2">
      <c r="A567" s="64"/>
      <c r="B567" s="64" t="s">
        <v>501</v>
      </c>
      <c r="C567" s="64" t="s">
        <v>503</v>
      </c>
      <c r="D567" s="65" t="s">
        <v>496</v>
      </c>
      <c r="E567" s="66">
        <v>0.01</v>
      </c>
      <c r="F567" s="66">
        <f>ROUND(1.2,7)</f>
        <v>1.2</v>
      </c>
      <c r="G567" s="66">
        <f>SmtRes!CX150</f>
        <v>3.2280000000000003E-2</v>
      </c>
      <c r="H567" s="68">
        <f>SmtRes!CZ150</f>
        <v>477.92</v>
      </c>
      <c r="I567" s="67">
        <f>SmtRes!AJ150</f>
        <v>1.19</v>
      </c>
      <c r="J567" s="68">
        <f>ROUND(H567*I567, 2)</f>
        <v>568.72</v>
      </c>
      <c r="K567" s="67"/>
      <c r="L567" s="68">
        <f>SmtRes!DG150</f>
        <v>18.36</v>
      </c>
    </row>
    <row r="568" spans="1:83" ht="28.5" x14ac:dyDescent="0.2">
      <c r="A568" s="64"/>
      <c r="B568" s="64" t="s">
        <v>504</v>
      </c>
      <c r="C568" s="64" t="s">
        <v>772</v>
      </c>
      <c r="D568" s="65" t="s">
        <v>490</v>
      </c>
      <c r="E568" s="66">
        <f>SmtRes!DO150*SmtRes!AT150</f>
        <v>0.01</v>
      </c>
      <c r="F568" s="66">
        <f>ROUND(1.2,7)</f>
        <v>1.2</v>
      </c>
      <c r="G568" s="66">
        <f>SmtRes!DO150*SmtRes!CX150</f>
        <v>3.2280000000000003E-2</v>
      </c>
      <c r="H568" s="68"/>
      <c r="I568" s="67"/>
      <c r="J568" s="68">
        <f>ROUND(SmtRes!AG150/SmtRes!DO150, 2)</f>
        <v>476.46</v>
      </c>
      <c r="K568" s="67"/>
      <c r="L568" s="68">
        <f>SmtRes!DH150</f>
        <v>15.38</v>
      </c>
      <c r="CE568">
        <v>1</v>
      </c>
    </row>
    <row r="569" spans="1:83" ht="15" x14ac:dyDescent="0.2">
      <c r="A569" s="63"/>
      <c r="B569" s="66">
        <v>4</v>
      </c>
      <c r="C569" s="63" t="s">
        <v>774</v>
      </c>
      <c r="D569" s="65"/>
      <c r="E569" s="70"/>
      <c r="F569" s="66"/>
      <c r="G569" s="70"/>
      <c r="H569" s="66"/>
      <c r="I569" s="66"/>
      <c r="J569" s="66"/>
      <c r="K569" s="66"/>
      <c r="L569" s="71">
        <f>SUM(L570:L572)-SUMIF(CE570:CE572, 1, L570:L572)</f>
        <v>293.92</v>
      </c>
    </row>
    <row r="570" spans="1:83" ht="71.25" x14ac:dyDescent="0.2">
      <c r="A570" s="64"/>
      <c r="B570" s="64" t="s">
        <v>594</v>
      </c>
      <c r="C570" s="64" t="s">
        <v>596</v>
      </c>
      <c r="D570" s="65" t="s">
        <v>249</v>
      </c>
      <c r="E570" s="66">
        <v>13.33</v>
      </c>
      <c r="F570" s="66"/>
      <c r="G570" s="66">
        <f>SmtRes!CX151</f>
        <v>35.857700000000001</v>
      </c>
      <c r="H570" s="68">
        <f>SmtRes!CZ151</f>
        <v>5.87</v>
      </c>
      <c r="I570" s="67">
        <f>SmtRes!AI151</f>
        <v>0.96</v>
      </c>
      <c r="J570" s="68">
        <f>ROUND(H570*I570, 2)</f>
        <v>5.64</v>
      </c>
      <c r="K570" s="67"/>
      <c r="L570" s="68">
        <f>SmtRes!DF151</f>
        <v>202.24</v>
      </c>
    </row>
    <row r="571" spans="1:83" ht="57" x14ac:dyDescent="0.2">
      <c r="A571" s="64"/>
      <c r="B571" s="64" t="s">
        <v>614</v>
      </c>
      <c r="C571" s="64" t="s">
        <v>616</v>
      </c>
      <c r="D571" s="65" t="s">
        <v>617</v>
      </c>
      <c r="E571" s="66">
        <v>0.5</v>
      </c>
      <c r="F571" s="66"/>
      <c r="G571" s="66">
        <f>SmtRes!CX152</f>
        <v>1.345</v>
      </c>
      <c r="H571" s="68">
        <f>SmtRes!CZ152</f>
        <v>37.71</v>
      </c>
      <c r="I571" s="67">
        <f>SmtRes!AI152</f>
        <v>1.53</v>
      </c>
      <c r="J571" s="68">
        <f>ROUND(H571*I571, 2)</f>
        <v>57.7</v>
      </c>
      <c r="K571" s="67"/>
      <c r="L571" s="68">
        <f>SmtRes!DF152</f>
        <v>77.61</v>
      </c>
    </row>
    <row r="572" spans="1:83" ht="28.5" x14ac:dyDescent="0.2">
      <c r="A572" s="64"/>
      <c r="B572" s="64" t="s">
        <v>517</v>
      </c>
      <c r="C572" s="72" t="s">
        <v>519</v>
      </c>
      <c r="D572" s="73" t="s">
        <v>353</v>
      </c>
      <c r="E572" s="74">
        <v>0.05</v>
      </c>
      <c r="F572" s="74"/>
      <c r="G572" s="74">
        <f>SmtRes!CX153</f>
        <v>0.13450000000000001</v>
      </c>
      <c r="H572" s="75">
        <f>SmtRes!CZ153</f>
        <v>79.88</v>
      </c>
      <c r="I572" s="76">
        <f>SmtRes!AI153</f>
        <v>1.31</v>
      </c>
      <c r="J572" s="75">
        <f>ROUND(H572*I572, 2)</f>
        <v>104.64</v>
      </c>
      <c r="K572" s="76"/>
      <c r="L572" s="75">
        <f>SmtRes!DF153</f>
        <v>14.07</v>
      </c>
    </row>
    <row r="573" spans="1:83" ht="15" x14ac:dyDescent="0.2">
      <c r="A573" s="64"/>
      <c r="B573" s="64"/>
      <c r="C573" s="79" t="s">
        <v>775</v>
      </c>
      <c r="D573" s="65"/>
      <c r="E573" s="66"/>
      <c r="F573" s="66"/>
      <c r="G573" s="66"/>
      <c r="H573" s="68"/>
      <c r="I573" s="67"/>
      <c r="J573" s="68"/>
      <c r="K573" s="67"/>
      <c r="L573" s="68">
        <f>L561+L563+L564+L569</f>
        <v>1946.6000000000001</v>
      </c>
    </row>
    <row r="574" spans="1:83" ht="57" x14ac:dyDescent="0.2">
      <c r="A574" s="62" t="s">
        <v>890</v>
      </c>
      <c r="B574" s="64" t="str">
        <f>Source!F205</f>
        <v>421/пр_2020_п.75_пп.а</v>
      </c>
      <c r="C574" s="64" t="str">
        <f>Source!G205</f>
        <v>Сметная стоимость вспомогательных ненормируемых материальных ресурсов, не учтенная в сметной норме, 2%</v>
      </c>
      <c r="D574" s="65" t="str">
        <f>Source!H205</f>
        <v>%</v>
      </c>
      <c r="E574" s="66">
        <f>SmtRes!AT154</f>
        <v>2</v>
      </c>
      <c r="F574" s="66"/>
      <c r="G574" s="66">
        <f>Source!I205</f>
        <v>2</v>
      </c>
      <c r="H574" s="68"/>
      <c r="I574" s="67"/>
      <c r="J574" s="68"/>
      <c r="K574" s="67"/>
      <c r="L574" s="68">
        <f>Source!P205</f>
        <v>25.81</v>
      </c>
      <c r="AD574">
        <f>ROUND((Source!AT205/100)*((ROUND(0*Source!I205, 2)+ROUND(0*Source!I205, 2))), 2)</f>
        <v>0</v>
      </c>
      <c r="AE574">
        <f>ROUND((Source!AU205/100)*((ROUND(0*Source!I205, 2)+ROUND(0*Source!I205, 2))), 2)</f>
        <v>0</v>
      </c>
      <c r="AN574">
        <f>L574</f>
        <v>25.81</v>
      </c>
      <c r="AW574">
        <f>L574</f>
        <v>25.81</v>
      </c>
      <c r="AZ574">
        <f>Source!X205</f>
        <v>0</v>
      </c>
      <c r="BA574">
        <f>Source!Y205</f>
        <v>0</v>
      </c>
      <c r="CD574">
        <v>2</v>
      </c>
    </row>
    <row r="575" spans="1:83" ht="14.25" x14ac:dyDescent="0.2">
      <c r="A575" s="64"/>
      <c r="B575" s="64"/>
      <c r="C575" s="64" t="s">
        <v>777</v>
      </c>
      <c r="D575" s="65"/>
      <c r="E575" s="66"/>
      <c r="F575" s="66"/>
      <c r="G575" s="66"/>
      <c r="H575" s="68"/>
      <c r="I575" s="67"/>
      <c r="J575" s="68"/>
      <c r="K575" s="67"/>
      <c r="L575" s="68">
        <f>SUM(AR558:AR578)+SUM(AS558:AS578)+SUM(AT558:AT578)+SUM(AU558:AU578)+SUM(AV558:AV578)</f>
        <v>1584.75</v>
      </c>
    </row>
    <row r="576" spans="1:83" ht="28.5" x14ac:dyDescent="0.2">
      <c r="A576" s="64"/>
      <c r="B576" s="64" t="s">
        <v>33</v>
      </c>
      <c r="C576" s="64" t="s">
        <v>778</v>
      </c>
      <c r="D576" s="65" t="s">
        <v>38</v>
      </c>
      <c r="E576" s="66">
        <f>Source!BZ204</f>
        <v>97</v>
      </c>
      <c r="F576" s="66"/>
      <c r="G576" s="66">
        <f>Source!AT204</f>
        <v>97</v>
      </c>
      <c r="H576" s="68"/>
      <c r="I576" s="67"/>
      <c r="J576" s="68"/>
      <c r="K576" s="67"/>
      <c r="L576" s="68">
        <f>SUM(AZ558:AZ578)</f>
        <v>1537.21</v>
      </c>
    </row>
    <row r="577" spans="1:83" ht="28.5" x14ac:dyDescent="0.2">
      <c r="A577" s="72"/>
      <c r="B577" s="72" t="s">
        <v>34</v>
      </c>
      <c r="C577" s="72" t="s">
        <v>779</v>
      </c>
      <c r="D577" s="73" t="s">
        <v>38</v>
      </c>
      <c r="E577" s="74">
        <f>Source!CA204</f>
        <v>51</v>
      </c>
      <c r="F577" s="74"/>
      <c r="G577" s="74">
        <f>Source!AU204</f>
        <v>51</v>
      </c>
      <c r="H577" s="75"/>
      <c r="I577" s="76"/>
      <c r="J577" s="75"/>
      <c r="K577" s="76"/>
      <c r="L577" s="75">
        <f>SUM(BA558:BA578)</f>
        <v>808.22</v>
      </c>
    </row>
    <row r="578" spans="1:83" ht="15" x14ac:dyDescent="0.2">
      <c r="C578" s="81" t="s">
        <v>780</v>
      </c>
      <c r="D578" s="81"/>
      <c r="E578" s="81"/>
      <c r="F578" s="81"/>
      <c r="G578" s="81"/>
      <c r="H578" s="81"/>
      <c r="I578" s="82">
        <f>K578/E558</f>
        <v>1605.1449814126399</v>
      </c>
      <c r="J578" s="82"/>
      <c r="K578" s="82">
        <f>L561+L563+L569+L576+L577+L564+SUM(L574:L574)</f>
        <v>4317.8400000000011</v>
      </c>
      <c r="L578" s="82"/>
      <c r="AD578">
        <f>ROUND((Source!AT204/100)*((ROUND(SUMIF(SmtRes!AQ147:'SmtRes'!AQ154,"=1",SmtRes!AD147:'SmtRes'!AD154)*Source!I204, 2)+ROUND(SUMIF(SmtRes!AQ147:'SmtRes'!AQ154,"=1",SmtRes!AC147:'SmtRes'!AC154)*Source!I204, 2))), 2)</f>
        <v>4128.67</v>
      </c>
      <c r="AE578">
        <f>ROUND((Source!AU204/100)*((ROUND(SUMIF(SmtRes!AQ147:'SmtRes'!AQ154,"=1",SmtRes!AD147:'SmtRes'!AD154)*Source!I204, 2)+ROUND(SUMIF(SmtRes!AQ147:'SmtRes'!AQ154,"=1",SmtRes!AC147:'SmtRes'!AC154)*Source!I204, 2))), 2)</f>
        <v>2170.7399999999998</v>
      </c>
      <c r="AN578" s="77">
        <f>L561+L563+L569+L576+L577+L564</f>
        <v>4292.0300000000007</v>
      </c>
      <c r="AO578" s="77">
        <f>L563</f>
        <v>67.929999999999993</v>
      </c>
      <c r="AQ578" t="s">
        <v>781</v>
      </c>
      <c r="AR578" s="77">
        <f>L561</f>
        <v>1548.71</v>
      </c>
      <c r="AT578" s="77">
        <f>L564</f>
        <v>36.04</v>
      </c>
      <c r="AV578" t="s">
        <v>781</v>
      </c>
      <c r="AW578" s="77">
        <f>L569</f>
        <v>293.92</v>
      </c>
      <c r="AZ578">
        <f>Source!X204</f>
        <v>1537.21</v>
      </c>
      <c r="BA578">
        <f>Source!Y204</f>
        <v>808.22</v>
      </c>
      <c r="CD578">
        <v>2</v>
      </c>
    </row>
    <row r="579" spans="1:83" ht="65.25" x14ac:dyDescent="0.2">
      <c r="A579" s="62" t="s">
        <v>296</v>
      </c>
      <c r="B579" s="64" t="s">
        <v>891</v>
      </c>
      <c r="C579" s="64" t="s">
        <v>892</v>
      </c>
      <c r="D579" s="65" t="str">
        <f>Source!H206</f>
        <v>100 м</v>
      </c>
      <c r="E579" s="66">
        <f>Source!K206</f>
        <v>1.2</v>
      </c>
      <c r="F579" s="66"/>
      <c r="G579" s="66">
        <f>Source!I206</f>
        <v>1.2</v>
      </c>
      <c r="H579" s="68"/>
      <c r="I579" s="67"/>
      <c r="J579" s="68"/>
      <c r="K579" s="67"/>
      <c r="L579" s="68"/>
    </row>
    <row r="580" spans="1:83" ht="165.75" x14ac:dyDescent="0.2">
      <c r="B580" s="69" t="str">
        <f>Source!EO206</f>
        <v>Поправка: 421/пр_2020_прил.10_т.1_п.4_гр.4</v>
      </c>
      <c r="C580" s="69" t="str">
        <f>Source!CN206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81" spans="1:83" x14ac:dyDescent="0.2">
      <c r="C581" s="102" t="str">
        <f>"Объем: "&amp;Source!I206&amp;"=120/"&amp;"100"</f>
        <v>Объем: 1,2=120/100</v>
      </c>
    </row>
    <row r="582" spans="1:83" ht="15" x14ac:dyDescent="0.2">
      <c r="A582" s="63"/>
      <c r="B582" s="66">
        <v>1</v>
      </c>
      <c r="C582" s="63" t="s">
        <v>769</v>
      </c>
      <c r="D582" s="65" t="s">
        <v>490</v>
      </c>
      <c r="E582" s="70"/>
      <c r="F582" s="66"/>
      <c r="G582" s="70">
        <f>Source!U206</f>
        <v>4.0608000000000004</v>
      </c>
      <c r="H582" s="66"/>
      <c r="I582" s="66"/>
      <c r="J582" s="66"/>
      <c r="K582" s="66"/>
      <c r="L582" s="71">
        <f>SUM(L583:L583)-SUMIF(CE583:CE583, 1, L583:L583)</f>
        <v>1891.52</v>
      </c>
    </row>
    <row r="583" spans="1:83" ht="28.5" x14ac:dyDescent="0.2">
      <c r="A583" s="64"/>
      <c r="B583" s="64" t="s">
        <v>612</v>
      </c>
      <c r="C583" s="64" t="s">
        <v>613</v>
      </c>
      <c r="D583" s="65" t="s">
        <v>490</v>
      </c>
      <c r="E583" s="66">
        <v>2.82</v>
      </c>
      <c r="F583" s="66">
        <f>ROUND(1.2,7)</f>
        <v>1.2</v>
      </c>
      <c r="G583" s="66">
        <f>SmtRes!CX155</f>
        <v>4.0608000000000004</v>
      </c>
      <c r="H583" s="68"/>
      <c r="I583" s="67"/>
      <c r="J583" s="68">
        <f>SmtRes!CZ155</f>
        <v>465.8</v>
      </c>
      <c r="K583" s="67"/>
      <c r="L583" s="68">
        <f>SmtRes!DI155</f>
        <v>1891.52</v>
      </c>
    </row>
    <row r="584" spans="1:83" ht="15" x14ac:dyDescent="0.2">
      <c r="A584" s="63"/>
      <c r="B584" s="66">
        <v>2</v>
      </c>
      <c r="C584" s="63" t="s">
        <v>770</v>
      </c>
      <c r="D584" s="65"/>
      <c r="E584" s="70"/>
      <c r="F584" s="66"/>
      <c r="G584" s="70"/>
      <c r="H584" s="66"/>
      <c r="I584" s="66"/>
      <c r="J584" s="66"/>
      <c r="K584" s="66"/>
      <c r="L584" s="71">
        <f>SUM(L585:L589)-SUMIF(CE585:CE589, 1, L585:L589)</f>
        <v>30.29999999999999</v>
      </c>
    </row>
    <row r="585" spans="1:83" ht="15" x14ac:dyDescent="0.2">
      <c r="A585" s="63"/>
      <c r="B585" s="66"/>
      <c r="C585" s="63" t="s">
        <v>773</v>
      </c>
      <c r="D585" s="65" t="s">
        <v>490</v>
      </c>
      <c r="E585" s="70"/>
      <c r="F585" s="66"/>
      <c r="G585" s="70">
        <f>Source!V206</f>
        <v>2.8799999999999999E-2</v>
      </c>
      <c r="H585" s="66"/>
      <c r="I585" s="66"/>
      <c r="J585" s="66"/>
      <c r="K585" s="66"/>
      <c r="L585" s="71">
        <f>SUMIF(CE586:CE589, 1, L586:L589)</f>
        <v>16.080000000000002</v>
      </c>
      <c r="CE585">
        <v>1</v>
      </c>
    </row>
    <row r="586" spans="1:83" ht="28.5" x14ac:dyDescent="0.2">
      <c r="A586" s="64"/>
      <c r="B586" s="64" t="s">
        <v>497</v>
      </c>
      <c r="C586" s="64" t="s">
        <v>499</v>
      </c>
      <c r="D586" s="65" t="s">
        <v>496</v>
      </c>
      <c r="E586" s="66">
        <v>0.01</v>
      </c>
      <c r="F586" s="66">
        <f>ROUND(1.2,7)</f>
        <v>1.2</v>
      </c>
      <c r="G586" s="66">
        <f>SmtRes!CX157</f>
        <v>1.44E-2</v>
      </c>
      <c r="H586" s="68"/>
      <c r="I586" s="67"/>
      <c r="J586" s="68">
        <f>SmtRes!CZ157</f>
        <v>1535.56</v>
      </c>
      <c r="K586" s="67"/>
      <c r="L586" s="68">
        <f>SmtRes!DG157</f>
        <v>22.11</v>
      </c>
    </row>
    <row r="587" spans="1:83" ht="28.5" x14ac:dyDescent="0.2">
      <c r="A587" s="64"/>
      <c r="B587" s="64" t="s">
        <v>500</v>
      </c>
      <c r="C587" s="64" t="s">
        <v>771</v>
      </c>
      <c r="D587" s="65" t="s">
        <v>490</v>
      </c>
      <c r="E587" s="66">
        <f>SmtRes!DO157*SmtRes!AT157</f>
        <v>0.01</v>
      </c>
      <c r="F587" s="66">
        <f>ROUND(1.2,7)</f>
        <v>1.2</v>
      </c>
      <c r="G587" s="66">
        <f>SmtRes!DO157*SmtRes!CX157</f>
        <v>1.44E-2</v>
      </c>
      <c r="H587" s="68"/>
      <c r="I587" s="67"/>
      <c r="J587" s="68">
        <f>ROUND(SmtRes!AG157/SmtRes!DO157, 2)</f>
        <v>640.03</v>
      </c>
      <c r="K587" s="67"/>
      <c r="L587" s="68">
        <f>SmtRes!DH157</f>
        <v>9.2200000000000006</v>
      </c>
      <c r="CE587">
        <v>1</v>
      </c>
    </row>
    <row r="588" spans="1:83" ht="28.5" x14ac:dyDescent="0.2">
      <c r="A588" s="64"/>
      <c r="B588" s="64" t="s">
        <v>501</v>
      </c>
      <c r="C588" s="64" t="s">
        <v>503</v>
      </c>
      <c r="D588" s="65" t="s">
        <v>496</v>
      </c>
      <c r="E588" s="66">
        <v>0.01</v>
      </c>
      <c r="F588" s="66">
        <f>ROUND(1.2,7)</f>
        <v>1.2</v>
      </c>
      <c r="G588" s="66">
        <f>SmtRes!CX158</f>
        <v>1.44E-2</v>
      </c>
      <c r="H588" s="68">
        <f>SmtRes!CZ158</f>
        <v>477.92</v>
      </c>
      <c r="I588" s="67">
        <f>SmtRes!AJ158</f>
        <v>1.19</v>
      </c>
      <c r="J588" s="68">
        <f>ROUND(H588*I588, 2)</f>
        <v>568.72</v>
      </c>
      <c r="K588" s="67"/>
      <c r="L588" s="68">
        <f>SmtRes!DG158</f>
        <v>8.19</v>
      </c>
    </row>
    <row r="589" spans="1:83" ht="28.5" x14ac:dyDescent="0.2">
      <c r="A589" s="64"/>
      <c r="B589" s="64" t="s">
        <v>504</v>
      </c>
      <c r="C589" s="64" t="s">
        <v>772</v>
      </c>
      <c r="D589" s="65" t="s">
        <v>490</v>
      </c>
      <c r="E589" s="66">
        <f>SmtRes!DO158*SmtRes!AT158</f>
        <v>0.01</v>
      </c>
      <c r="F589" s="66">
        <f>ROUND(1.2,7)</f>
        <v>1.2</v>
      </c>
      <c r="G589" s="66">
        <f>SmtRes!DO158*SmtRes!CX158</f>
        <v>1.44E-2</v>
      </c>
      <c r="H589" s="68"/>
      <c r="I589" s="67"/>
      <c r="J589" s="68">
        <f>ROUND(SmtRes!AG158/SmtRes!DO158, 2)</f>
        <v>476.46</v>
      </c>
      <c r="K589" s="67"/>
      <c r="L589" s="68">
        <f>SmtRes!DH158</f>
        <v>6.86</v>
      </c>
      <c r="CE589">
        <v>1</v>
      </c>
    </row>
    <row r="590" spans="1:83" ht="15" x14ac:dyDescent="0.2">
      <c r="A590" s="63"/>
      <c r="B590" s="66">
        <v>4</v>
      </c>
      <c r="C590" s="63" t="s">
        <v>774</v>
      </c>
      <c r="D590" s="65"/>
      <c r="E590" s="70"/>
      <c r="F590" s="66"/>
      <c r="G590" s="70"/>
      <c r="H590" s="66"/>
      <c r="I590" s="66"/>
      <c r="J590" s="66"/>
      <c r="K590" s="66"/>
      <c r="L590" s="71">
        <f>SUM(L591:L593)-SUMIF(CE591:CE593, 1, L591:L593)</f>
        <v>131.12</v>
      </c>
    </row>
    <row r="591" spans="1:83" ht="71.25" x14ac:dyDescent="0.2">
      <c r="A591" s="64"/>
      <c r="B591" s="64" t="s">
        <v>594</v>
      </c>
      <c r="C591" s="64" t="s">
        <v>596</v>
      </c>
      <c r="D591" s="65" t="s">
        <v>249</v>
      </c>
      <c r="E591" s="66">
        <v>13.33</v>
      </c>
      <c r="F591" s="66"/>
      <c r="G591" s="66">
        <f>SmtRes!CX159</f>
        <v>15.996</v>
      </c>
      <c r="H591" s="68">
        <f>SmtRes!CZ159</f>
        <v>5.87</v>
      </c>
      <c r="I591" s="67">
        <f>SmtRes!AI159</f>
        <v>0.96</v>
      </c>
      <c r="J591" s="68">
        <f>ROUND(H591*I591, 2)</f>
        <v>5.64</v>
      </c>
      <c r="K591" s="67"/>
      <c r="L591" s="68">
        <f>SmtRes!DF159</f>
        <v>90.22</v>
      </c>
    </row>
    <row r="592" spans="1:83" ht="57" x14ac:dyDescent="0.2">
      <c r="A592" s="64"/>
      <c r="B592" s="64" t="s">
        <v>614</v>
      </c>
      <c r="C592" s="64" t="s">
        <v>616</v>
      </c>
      <c r="D592" s="65" t="s">
        <v>617</v>
      </c>
      <c r="E592" s="66">
        <v>0.5</v>
      </c>
      <c r="F592" s="66"/>
      <c r="G592" s="66">
        <f>SmtRes!CX160</f>
        <v>0.6</v>
      </c>
      <c r="H592" s="68">
        <f>SmtRes!CZ160</f>
        <v>37.71</v>
      </c>
      <c r="I592" s="67">
        <f>SmtRes!AI160</f>
        <v>1.53</v>
      </c>
      <c r="J592" s="68">
        <f>ROUND(H592*I592, 2)</f>
        <v>57.7</v>
      </c>
      <c r="K592" s="67"/>
      <c r="L592" s="68">
        <f>SmtRes!DF160</f>
        <v>34.619999999999997</v>
      </c>
    </row>
    <row r="593" spans="1:83" ht="28.5" x14ac:dyDescent="0.2">
      <c r="A593" s="64"/>
      <c r="B593" s="64" t="s">
        <v>517</v>
      </c>
      <c r="C593" s="72" t="s">
        <v>519</v>
      </c>
      <c r="D593" s="73" t="s">
        <v>353</v>
      </c>
      <c r="E593" s="74">
        <v>0.05</v>
      </c>
      <c r="F593" s="74"/>
      <c r="G593" s="74">
        <f>SmtRes!CX161</f>
        <v>0.06</v>
      </c>
      <c r="H593" s="75">
        <f>SmtRes!CZ161</f>
        <v>79.88</v>
      </c>
      <c r="I593" s="76">
        <f>SmtRes!AI161</f>
        <v>1.31</v>
      </c>
      <c r="J593" s="75">
        <f>ROUND(H593*I593, 2)</f>
        <v>104.64</v>
      </c>
      <c r="K593" s="76"/>
      <c r="L593" s="75">
        <f>SmtRes!DF161</f>
        <v>6.28</v>
      </c>
    </row>
    <row r="594" spans="1:83" ht="15" x14ac:dyDescent="0.2">
      <c r="A594" s="64"/>
      <c r="B594" s="64"/>
      <c r="C594" s="79" t="s">
        <v>775</v>
      </c>
      <c r="D594" s="65"/>
      <c r="E594" s="66"/>
      <c r="F594" s="66"/>
      <c r="G594" s="66"/>
      <c r="H594" s="68"/>
      <c r="I594" s="67"/>
      <c r="J594" s="68"/>
      <c r="K594" s="67"/>
      <c r="L594" s="68">
        <f>L582+L584+L585+L590</f>
        <v>2069.02</v>
      </c>
    </row>
    <row r="595" spans="1:83" ht="57" x14ac:dyDescent="0.2">
      <c r="A595" s="62" t="s">
        <v>893</v>
      </c>
      <c r="B595" s="64" t="str">
        <f>Source!F207</f>
        <v>421/пр_2020_п.75_пп.а</v>
      </c>
      <c r="C595" s="64" t="str">
        <f>Source!G207</f>
        <v>Сметная стоимость вспомогательных ненормируемых материальных ресурсов, не учтенная в сметной норме, 2%</v>
      </c>
      <c r="D595" s="65" t="str">
        <f>Source!H207</f>
        <v>%</v>
      </c>
      <c r="E595" s="66">
        <f>SmtRes!AT162</f>
        <v>2</v>
      </c>
      <c r="F595" s="66"/>
      <c r="G595" s="66">
        <f>Source!I207</f>
        <v>2</v>
      </c>
      <c r="H595" s="68"/>
      <c r="I595" s="67"/>
      <c r="J595" s="68"/>
      <c r="K595" s="67"/>
      <c r="L595" s="68">
        <f>Source!P207</f>
        <v>31.53</v>
      </c>
      <c r="AD595">
        <f>ROUND((Source!AT207/100)*((ROUND(0*Source!I207, 2)+ROUND(0*Source!I207, 2))), 2)</f>
        <v>0</v>
      </c>
      <c r="AE595">
        <f>ROUND((Source!AU207/100)*((ROUND(0*Source!I207, 2)+ROUND(0*Source!I207, 2))), 2)</f>
        <v>0</v>
      </c>
      <c r="AN595">
        <f>L595</f>
        <v>31.53</v>
      </c>
      <c r="AW595">
        <f>L595</f>
        <v>31.53</v>
      </c>
      <c r="AZ595">
        <f>Source!X207</f>
        <v>0</v>
      </c>
      <c r="BA595">
        <f>Source!Y207</f>
        <v>0</v>
      </c>
      <c r="CD595">
        <v>2</v>
      </c>
    </row>
    <row r="596" spans="1:83" ht="14.25" x14ac:dyDescent="0.2">
      <c r="A596" s="64"/>
      <c r="B596" s="64"/>
      <c r="C596" s="64" t="s">
        <v>777</v>
      </c>
      <c r="D596" s="65"/>
      <c r="E596" s="66"/>
      <c r="F596" s="66"/>
      <c r="G596" s="66"/>
      <c r="H596" s="68"/>
      <c r="I596" s="67"/>
      <c r="J596" s="68"/>
      <c r="K596" s="67"/>
      <c r="L596" s="68">
        <f>SUM(AR579:AR599)+SUM(AS579:AS599)+SUM(AT579:AT599)+SUM(AU579:AU599)+SUM(AV579:AV599)</f>
        <v>1907.6</v>
      </c>
    </row>
    <row r="597" spans="1:83" ht="28.5" x14ac:dyDescent="0.2">
      <c r="A597" s="64"/>
      <c r="B597" s="64" t="s">
        <v>33</v>
      </c>
      <c r="C597" s="64" t="s">
        <v>778</v>
      </c>
      <c r="D597" s="65" t="s">
        <v>38</v>
      </c>
      <c r="E597" s="66">
        <f>Source!BZ206</f>
        <v>97</v>
      </c>
      <c r="F597" s="66"/>
      <c r="G597" s="66">
        <f>Source!AT206</f>
        <v>97</v>
      </c>
      <c r="H597" s="68"/>
      <c r="I597" s="67"/>
      <c r="J597" s="68"/>
      <c r="K597" s="67"/>
      <c r="L597" s="68">
        <f>SUM(AZ579:AZ599)</f>
        <v>1850.37</v>
      </c>
    </row>
    <row r="598" spans="1:83" ht="28.5" x14ac:dyDescent="0.2">
      <c r="A598" s="72"/>
      <c r="B598" s="72" t="s">
        <v>34</v>
      </c>
      <c r="C598" s="72" t="s">
        <v>779</v>
      </c>
      <c r="D598" s="73" t="s">
        <v>38</v>
      </c>
      <c r="E598" s="74">
        <f>Source!CA206</f>
        <v>51</v>
      </c>
      <c r="F598" s="74"/>
      <c r="G598" s="74">
        <f>Source!AU206</f>
        <v>51</v>
      </c>
      <c r="H598" s="75"/>
      <c r="I598" s="76"/>
      <c r="J598" s="75"/>
      <c r="K598" s="76"/>
      <c r="L598" s="75">
        <f>SUM(BA579:BA599)</f>
        <v>972.88</v>
      </c>
    </row>
    <row r="599" spans="1:83" ht="15" x14ac:dyDescent="0.2">
      <c r="C599" s="81" t="s">
        <v>780</v>
      </c>
      <c r="D599" s="81"/>
      <c r="E599" s="81"/>
      <c r="F599" s="81"/>
      <c r="G599" s="81"/>
      <c r="H599" s="81"/>
      <c r="I599" s="82">
        <f>K599/E579</f>
        <v>4103.1666666666661</v>
      </c>
      <c r="J599" s="82"/>
      <c r="K599" s="82">
        <f>L582+L584+L590+L597+L598+L585+SUM(L595:L595)</f>
        <v>4923.7999999999993</v>
      </c>
      <c r="L599" s="82"/>
      <c r="AD599">
        <f>ROUND((Source!AT206/100)*((ROUND(SUMIF(SmtRes!AQ155:'SmtRes'!AQ162,"=1",SmtRes!AD155:'SmtRes'!AD162)*Source!I206, 2)+ROUND(SUMIF(SmtRes!AQ155:'SmtRes'!AQ162,"=1",SmtRes!AC155:'SmtRes'!AC162)*Source!I206, 2))), 2)</f>
        <v>1841.79</v>
      </c>
      <c r="AE599">
        <f>ROUND((Source!AU206/100)*((ROUND(SUMIF(SmtRes!AQ155:'SmtRes'!AQ162,"=1",SmtRes!AD155:'SmtRes'!AD162)*Source!I206, 2)+ROUND(SUMIF(SmtRes!AQ155:'SmtRes'!AQ162,"=1",SmtRes!AC155:'SmtRes'!AC162)*Source!I206, 2))), 2)</f>
        <v>968.36</v>
      </c>
      <c r="AN599" s="77">
        <f>L582+L584+L590+L597+L598+L585</f>
        <v>4892.2699999999995</v>
      </c>
      <c r="AO599" s="77">
        <f>L584</f>
        <v>30.29999999999999</v>
      </c>
      <c r="AQ599" t="s">
        <v>781</v>
      </c>
      <c r="AR599" s="77">
        <f>L582</f>
        <v>1891.52</v>
      </c>
      <c r="AT599" s="77">
        <f>L585</f>
        <v>16.080000000000002</v>
      </c>
      <c r="AV599" t="s">
        <v>781</v>
      </c>
      <c r="AW599" s="77">
        <f>L590</f>
        <v>131.12</v>
      </c>
      <c r="AZ599">
        <f>Source!X206</f>
        <v>1850.37</v>
      </c>
      <c r="BA599">
        <f>Source!Y206</f>
        <v>972.88</v>
      </c>
      <c r="CD599">
        <v>2</v>
      </c>
    </row>
    <row r="600" spans="1:83" ht="122.25" x14ac:dyDescent="0.2">
      <c r="A600" s="62" t="s">
        <v>301</v>
      </c>
      <c r="B600" s="64" t="s">
        <v>894</v>
      </c>
      <c r="C600" s="64" t="s">
        <v>895</v>
      </c>
      <c r="D600" s="65" t="str">
        <f>Source!H208</f>
        <v>100 м</v>
      </c>
      <c r="E600" s="66">
        <f>Source!K208</f>
        <v>9.18</v>
      </c>
      <c r="F600" s="66"/>
      <c r="G600" s="66">
        <f>Source!I208</f>
        <v>9.18</v>
      </c>
      <c r="H600" s="68"/>
      <c r="I600" s="67"/>
      <c r="J600" s="68"/>
      <c r="K600" s="67"/>
      <c r="L600" s="68"/>
    </row>
    <row r="601" spans="1:83" ht="165.75" x14ac:dyDescent="0.2">
      <c r="B601" s="69" t="str">
        <f>Source!EO208</f>
        <v>Поправка: 421/пр_2020_прил.10_т.1_п.4_гр.4</v>
      </c>
      <c r="C601" s="69" t="str">
        <f>Source!CN208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02" spans="1:83" x14ac:dyDescent="0.2">
      <c r="C602" s="102" t="str">
        <f>"Объем: "&amp;Source!I208&amp;"=918/"&amp;"100"</f>
        <v>Объем: 9,18=918/100</v>
      </c>
    </row>
    <row r="603" spans="1:83" ht="15" x14ac:dyDescent="0.2">
      <c r="A603" s="63"/>
      <c r="B603" s="66">
        <v>1</v>
      </c>
      <c r="C603" s="63" t="s">
        <v>769</v>
      </c>
      <c r="D603" s="65" t="s">
        <v>490</v>
      </c>
      <c r="E603" s="70"/>
      <c r="F603" s="66"/>
      <c r="G603" s="70">
        <f>Source!U208</f>
        <v>49.461840000000002</v>
      </c>
      <c r="H603" s="66"/>
      <c r="I603" s="66"/>
      <c r="J603" s="66"/>
      <c r="K603" s="66"/>
      <c r="L603" s="71">
        <f>SUM(L604:L604)-SUMIF(CE604:CE604, 1, L604:L604)</f>
        <v>23039.33</v>
      </c>
    </row>
    <row r="604" spans="1:83" ht="28.5" x14ac:dyDescent="0.2">
      <c r="A604" s="64"/>
      <c r="B604" s="64" t="s">
        <v>612</v>
      </c>
      <c r="C604" s="64" t="s">
        <v>613</v>
      </c>
      <c r="D604" s="65" t="s">
        <v>490</v>
      </c>
      <c r="E604" s="66">
        <v>4.49</v>
      </c>
      <c r="F604" s="66">
        <f>ROUND(1.2,7)</f>
        <v>1.2</v>
      </c>
      <c r="G604" s="66">
        <f>SmtRes!CX163</f>
        <v>49.461840000000002</v>
      </c>
      <c r="H604" s="68"/>
      <c r="I604" s="67"/>
      <c r="J604" s="68">
        <f>SmtRes!CZ163</f>
        <v>465.8</v>
      </c>
      <c r="K604" s="67"/>
      <c r="L604" s="68">
        <f>SmtRes!DI163</f>
        <v>23039.33</v>
      </c>
    </row>
    <row r="605" spans="1:83" ht="15" x14ac:dyDescent="0.2">
      <c r="A605" s="63"/>
      <c r="B605" s="66">
        <v>2</v>
      </c>
      <c r="C605" s="63" t="s">
        <v>770</v>
      </c>
      <c r="D605" s="65"/>
      <c r="E605" s="70"/>
      <c r="F605" s="66"/>
      <c r="G605" s="70"/>
      <c r="H605" s="66"/>
      <c r="I605" s="66"/>
      <c r="J605" s="66"/>
      <c r="K605" s="66"/>
      <c r="L605" s="71">
        <f>SUM(L606:L610)-SUMIF(CE606:CE610, 1, L606:L610)</f>
        <v>231.80999999999995</v>
      </c>
    </row>
    <row r="606" spans="1:83" ht="15" x14ac:dyDescent="0.2">
      <c r="A606" s="63"/>
      <c r="B606" s="66"/>
      <c r="C606" s="63" t="s">
        <v>773</v>
      </c>
      <c r="D606" s="65" t="s">
        <v>490</v>
      </c>
      <c r="E606" s="70"/>
      <c r="F606" s="66"/>
      <c r="G606" s="70">
        <f>Source!V208</f>
        <v>0.22031999999999999</v>
      </c>
      <c r="H606" s="66"/>
      <c r="I606" s="66"/>
      <c r="J606" s="66"/>
      <c r="K606" s="66"/>
      <c r="L606" s="71">
        <f>SUMIF(CE607:CE610, 1, L607:L610)</f>
        <v>123</v>
      </c>
      <c r="CE606">
        <v>1</v>
      </c>
    </row>
    <row r="607" spans="1:83" ht="28.5" x14ac:dyDescent="0.2">
      <c r="A607" s="64"/>
      <c r="B607" s="64" t="s">
        <v>497</v>
      </c>
      <c r="C607" s="64" t="s">
        <v>499</v>
      </c>
      <c r="D607" s="65" t="s">
        <v>496</v>
      </c>
      <c r="E607" s="66">
        <v>0.01</v>
      </c>
      <c r="F607" s="66">
        <f>ROUND(1.2,7)</f>
        <v>1.2</v>
      </c>
      <c r="G607" s="66">
        <f>SmtRes!CX165</f>
        <v>0.11015999999999999</v>
      </c>
      <c r="H607" s="68"/>
      <c r="I607" s="67"/>
      <c r="J607" s="68">
        <f>SmtRes!CZ165</f>
        <v>1535.56</v>
      </c>
      <c r="K607" s="67"/>
      <c r="L607" s="68">
        <f>SmtRes!DG165</f>
        <v>169.16</v>
      </c>
    </row>
    <row r="608" spans="1:83" ht="28.5" x14ac:dyDescent="0.2">
      <c r="A608" s="64"/>
      <c r="B608" s="64" t="s">
        <v>500</v>
      </c>
      <c r="C608" s="64" t="s">
        <v>771</v>
      </c>
      <c r="D608" s="65" t="s">
        <v>490</v>
      </c>
      <c r="E608" s="66">
        <f>SmtRes!DO165*SmtRes!AT165</f>
        <v>0.01</v>
      </c>
      <c r="F608" s="66">
        <f>ROUND(1.2,7)</f>
        <v>1.2</v>
      </c>
      <c r="G608" s="66">
        <f>SmtRes!DO165*SmtRes!CX165</f>
        <v>0.11015999999999999</v>
      </c>
      <c r="H608" s="68"/>
      <c r="I608" s="67"/>
      <c r="J608" s="68">
        <f>ROUND(SmtRes!AG165/SmtRes!DO165, 2)</f>
        <v>640.03</v>
      </c>
      <c r="K608" s="67"/>
      <c r="L608" s="68">
        <f>SmtRes!DH165</f>
        <v>70.510000000000005</v>
      </c>
      <c r="CE608">
        <v>1</v>
      </c>
    </row>
    <row r="609" spans="1:83" ht="28.5" x14ac:dyDescent="0.2">
      <c r="A609" s="64"/>
      <c r="B609" s="64" t="s">
        <v>501</v>
      </c>
      <c r="C609" s="64" t="s">
        <v>503</v>
      </c>
      <c r="D609" s="65" t="s">
        <v>496</v>
      </c>
      <c r="E609" s="66">
        <v>0.01</v>
      </c>
      <c r="F609" s="66">
        <f>ROUND(1.2,7)</f>
        <v>1.2</v>
      </c>
      <c r="G609" s="66">
        <f>SmtRes!CX166</f>
        <v>0.11015999999999999</v>
      </c>
      <c r="H609" s="68">
        <f>SmtRes!CZ166</f>
        <v>477.92</v>
      </c>
      <c r="I609" s="67">
        <f>SmtRes!AJ166</f>
        <v>1.19</v>
      </c>
      <c r="J609" s="68">
        <f>ROUND(H609*I609, 2)</f>
        <v>568.72</v>
      </c>
      <c r="K609" s="67"/>
      <c r="L609" s="68">
        <f>SmtRes!DG166</f>
        <v>62.65</v>
      </c>
    </row>
    <row r="610" spans="1:83" ht="28.5" x14ac:dyDescent="0.2">
      <c r="A610" s="64"/>
      <c r="B610" s="64" t="s">
        <v>504</v>
      </c>
      <c r="C610" s="64" t="s">
        <v>772</v>
      </c>
      <c r="D610" s="65" t="s">
        <v>490</v>
      </c>
      <c r="E610" s="66">
        <f>SmtRes!DO166*SmtRes!AT166</f>
        <v>0.01</v>
      </c>
      <c r="F610" s="66">
        <f>ROUND(1.2,7)</f>
        <v>1.2</v>
      </c>
      <c r="G610" s="66">
        <f>SmtRes!DO166*SmtRes!CX166</f>
        <v>0.11015999999999999</v>
      </c>
      <c r="H610" s="68"/>
      <c r="I610" s="67"/>
      <c r="J610" s="68">
        <f>ROUND(SmtRes!AG166/SmtRes!DO166, 2)</f>
        <v>476.46</v>
      </c>
      <c r="K610" s="67"/>
      <c r="L610" s="68">
        <f>SmtRes!DH166</f>
        <v>52.49</v>
      </c>
      <c r="CE610">
        <v>1</v>
      </c>
    </row>
    <row r="611" spans="1:83" ht="15" x14ac:dyDescent="0.2">
      <c r="A611" s="63"/>
      <c r="B611" s="66">
        <v>4</v>
      </c>
      <c r="C611" s="63" t="s">
        <v>774</v>
      </c>
      <c r="D611" s="65"/>
      <c r="E611" s="70"/>
      <c r="F611" s="66"/>
      <c r="G611" s="70"/>
      <c r="H611" s="66"/>
      <c r="I611" s="66"/>
      <c r="J611" s="66"/>
      <c r="K611" s="66"/>
      <c r="L611" s="71">
        <f>SUM(L612:L616)-SUMIF(CE612:CE616, 1, L612:L616)</f>
        <v>1365.98</v>
      </c>
    </row>
    <row r="612" spans="1:83" ht="71.25" x14ac:dyDescent="0.2">
      <c r="A612" s="64"/>
      <c r="B612" s="64" t="s">
        <v>594</v>
      </c>
      <c r="C612" s="64" t="s">
        <v>596</v>
      </c>
      <c r="D612" s="65" t="s">
        <v>249</v>
      </c>
      <c r="E612" s="66">
        <v>13.33</v>
      </c>
      <c r="F612" s="66"/>
      <c r="G612" s="66">
        <f>SmtRes!CX167</f>
        <v>122.3694</v>
      </c>
      <c r="H612" s="68">
        <f>SmtRes!CZ167</f>
        <v>5.87</v>
      </c>
      <c r="I612" s="67">
        <f>SmtRes!AI167</f>
        <v>0.96</v>
      </c>
      <c r="J612" s="68">
        <f>ROUND(H612*I612, 2)</f>
        <v>5.64</v>
      </c>
      <c r="K612" s="67"/>
      <c r="L612" s="68">
        <f>SmtRes!DF167</f>
        <v>690.16</v>
      </c>
    </row>
    <row r="613" spans="1:83" ht="14.25" x14ac:dyDescent="0.2">
      <c r="A613" s="64"/>
      <c r="B613" s="64" t="s">
        <v>618</v>
      </c>
      <c r="C613" s="64" t="s">
        <v>620</v>
      </c>
      <c r="D613" s="65" t="s">
        <v>535</v>
      </c>
      <c r="E613" s="66">
        <v>4.2999999999999999E-4</v>
      </c>
      <c r="F613" s="66"/>
      <c r="G613" s="66">
        <f>SmtRes!CX168</f>
        <v>3.9474000000000002E-3</v>
      </c>
      <c r="H613" s="68">
        <f>SmtRes!CZ168</f>
        <v>43821.53</v>
      </c>
      <c r="I613" s="67">
        <f>SmtRes!AI168</f>
        <v>1.23</v>
      </c>
      <c r="J613" s="68">
        <f>ROUND(H613*I613, 2)</f>
        <v>53900.480000000003</v>
      </c>
      <c r="K613" s="67"/>
      <c r="L613" s="68">
        <f>SmtRes!DF168</f>
        <v>212.77</v>
      </c>
    </row>
    <row r="614" spans="1:83" ht="28.5" x14ac:dyDescent="0.2">
      <c r="A614" s="64"/>
      <c r="B614" s="64" t="s">
        <v>517</v>
      </c>
      <c r="C614" s="64" t="s">
        <v>519</v>
      </c>
      <c r="D614" s="65" t="s">
        <v>353</v>
      </c>
      <c r="E614" s="66">
        <v>0.02</v>
      </c>
      <c r="F614" s="66"/>
      <c r="G614" s="66">
        <f>SmtRes!CX169</f>
        <v>0.18360000000000001</v>
      </c>
      <c r="H614" s="68">
        <f>SmtRes!CZ169</f>
        <v>79.88</v>
      </c>
      <c r="I614" s="67">
        <f>SmtRes!AI169</f>
        <v>1.31</v>
      </c>
      <c r="J614" s="68">
        <f>ROUND(H614*I614, 2)</f>
        <v>104.64</v>
      </c>
      <c r="K614" s="67"/>
      <c r="L614" s="68">
        <f>SmtRes!DF169</f>
        <v>19.21</v>
      </c>
    </row>
    <row r="615" spans="1:83" ht="14.25" x14ac:dyDescent="0.2">
      <c r="A615" s="64"/>
      <c r="B615" s="64" t="s">
        <v>621</v>
      </c>
      <c r="C615" s="64" t="s">
        <v>623</v>
      </c>
      <c r="D615" s="65" t="s">
        <v>228</v>
      </c>
      <c r="E615" s="66">
        <v>0.05</v>
      </c>
      <c r="F615" s="66"/>
      <c r="G615" s="66">
        <f>SmtRes!CX170</f>
        <v>0.45900000000000002</v>
      </c>
      <c r="H615" s="68">
        <f>SmtRes!CZ170</f>
        <v>412.93</v>
      </c>
      <c r="I615" s="67">
        <f>SmtRes!AI170</f>
        <v>1.23</v>
      </c>
      <c r="J615" s="68">
        <f>ROUND(H615*I615, 2)</f>
        <v>507.9</v>
      </c>
      <c r="K615" s="67"/>
      <c r="L615" s="68">
        <f>SmtRes!DF170</f>
        <v>233.13</v>
      </c>
    </row>
    <row r="616" spans="1:83" ht="28.5" x14ac:dyDescent="0.2">
      <c r="A616" s="64"/>
      <c r="B616" s="64" t="s">
        <v>624</v>
      </c>
      <c r="C616" s="72" t="s">
        <v>626</v>
      </c>
      <c r="D616" s="73" t="s">
        <v>579</v>
      </c>
      <c r="E616" s="74">
        <v>1.2200000000000001E-2</v>
      </c>
      <c r="F616" s="74"/>
      <c r="G616" s="74">
        <f>SmtRes!CX171</f>
        <v>0.111996</v>
      </c>
      <c r="H616" s="75">
        <f>SmtRes!CZ171</f>
        <v>1481.45</v>
      </c>
      <c r="I616" s="76">
        <f>SmtRes!AI171</f>
        <v>1.27</v>
      </c>
      <c r="J616" s="75">
        <f>ROUND(H616*I616, 2)</f>
        <v>1881.44</v>
      </c>
      <c r="K616" s="76"/>
      <c r="L616" s="75">
        <f>SmtRes!DF171</f>
        <v>210.71</v>
      </c>
    </row>
    <row r="617" spans="1:83" ht="15" x14ac:dyDescent="0.2">
      <c r="A617" s="64"/>
      <c r="B617" s="64"/>
      <c r="C617" s="79" t="s">
        <v>775</v>
      </c>
      <c r="D617" s="65"/>
      <c r="E617" s="66"/>
      <c r="F617" s="66"/>
      <c r="G617" s="66"/>
      <c r="H617" s="68"/>
      <c r="I617" s="67"/>
      <c r="J617" s="68"/>
      <c r="K617" s="67"/>
      <c r="L617" s="68">
        <f>L603+L605+L606+L611</f>
        <v>24760.120000000003</v>
      </c>
    </row>
    <row r="618" spans="1:83" ht="57" x14ac:dyDescent="0.2">
      <c r="A618" s="62" t="s">
        <v>896</v>
      </c>
      <c r="B618" s="64" t="str">
        <f>Source!F209</f>
        <v>421/пр_2020_п.75_пп.а</v>
      </c>
      <c r="C618" s="64" t="str">
        <f>Source!G209</f>
        <v>Сметная стоимость вспомогательных ненормируемых материальных ресурсов, не учтенная в сметной норме, 2%</v>
      </c>
      <c r="D618" s="65" t="str">
        <f>Source!H209</f>
        <v>%</v>
      </c>
      <c r="E618" s="66">
        <f>SmtRes!AT172</f>
        <v>2</v>
      </c>
      <c r="F618" s="66"/>
      <c r="G618" s="66">
        <f>Source!I209</f>
        <v>2</v>
      </c>
      <c r="H618" s="68"/>
      <c r="I618" s="67"/>
      <c r="J618" s="68"/>
      <c r="K618" s="67"/>
      <c r="L618" s="68">
        <f>Source!P209</f>
        <v>383.99</v>
      </c>
      <c r="AD618">
        <f>ROUND((Source!AT209/100)*((ROUND(0*Source!I209, 2)+ROUND(0*Source!I209, 2))), 2)</f>
        <v>0</v>
      </c>
      <c r="AE618">
        <f>ROUND((Source!AU209/100)*((ROUND(0*Source!I209, 2)+ROUND(0*Source!I209, 2))), 2)</f>
        <v>0</v>
      </c>
      <c r="AN618">
        <f>L618</f>
        <v>383.99</v>
      </c>
      <c r="AW618">
        <f>L618</f>
        <v>383.99</v>
      </c>
      <c r="AZ618">
        <f>Source!X209</f>
        <v>0</v>
      </c>
      <c r="BA618">
        <f>Source!Y209</f>
        <v>0</v>
      </c>
      <c r="CD618">
        <v>2</v>
      </c>
    </row>
    <row r="619" spans="1:83" ht="14.25" x14ac:dyDescent="0.2">
      <c r="A619" s="64"/>
      <c r="B619" s="64"/>
      <c r="C619" s="64" t="s">
        <v>777</v>
      </c>
      <c r="D619" s="65"/>
      <c r="E619" s="66"/>
      <c r="F619" s="66"/>
      <c r="G619" s="66"/>
      <c r="H619" s="68"/>
      <c r="I619" s="67"/>
      <c r="J619" s="68"/>
      <c r="K619" s="67"/>
      <c r="L619" s="68">
        <f>SUM(AR600:AR622)+SUM(AS600:AS622)+SUM(AT600:AT622)+SUM(AU600:AU622)+SUM(AV600:AV622)</f>
        <v>23162.33</v>
      </c>
    </row>
    <row r="620" spans="1:83" ht="28.5" x14ac:dyDescent="0.2">
      <c r="A620" s="64"/>
      <c r="B620" s="64" t="s">
        <v>33</v>
      </c>
      <c r="C620" s="64" t="s">
        <v>778</v>
      </c>
      <c r="D620" s="65" t="s">
        <v>38</v>
      </c>
      <c r="E620" s="66">
        <f>Source!BZ208</f>
        <v>97</v>
      </c>
      <c r="F620" s="66"/>
      <c r="G620" s="66">
        <f>Source!AT208</f>
        <v>97</v>
      </c>
      <c r="H620" s="68"/>
      <c r="I620" s="67"/>
      <c r="J620" s="68"/>
      <c r="K620" s="67"/>
      <c r="L620" s="68">
        <f>SUM(AZ600:AZ622)</f>
        <v>22467.46</v>
      </c>
    </row>
    <row r="621" spans="1:83" ht="28.5" x14ac:dyDescent="0.2">
      <c r="A621" s="72"/>
      <c r="B621" s="72" t="s">
        <v>34</v>
      </c>
      <c r="C621" s="72" t="s">
        <v>779</v>
      </c>
      <c r="D621" s="73" t="s">
        <v>38</v>
      </c>
      <c r="E621" s="74">
        <f>Source!CA208</f>
        <v>51</v>
      </c>
      <c r="F621" s="74"/>
      <c r="G621" s="74">
        <f>Source!AU208</f>
        <v>51</v>
      </c>
      <c r="H621" s="75"/>
      <c r="I621" s="76"/>
      <c r="J621" s="75"/>
      <c r="K621" s="76"/>
      <c r="L621" s="75">
        <f>SUM(BA600:BA622)</f>
        <v>11812.79</v>
      </c>
    </row>
    <row r="622" spans="1:83" ht="15" x14ac:dyDescent="0.2">
      <c r="C622" s="81" t="s">
        <v>780</v>
      </c>
      <c r="D622" s="81"/>
      <c r="E622" s="81"/>
      <c r="F622" s="81"/>
      <c r="G622" s="81"/>
      <c r="H622" s="81"/>
      <c r="I622" s="82">
        <f>K622/E600</f>
        <v>6473.2418300653599</v>
      </c>
      <c r="J622" s="82"/>
      <c r="K622" s="82">
        <f>L603+L605+L611+L620+L621+L606+SUM(L618:L618)</f>
        <v>59424.36</v>
      </c>
      <c r="L622" s="82"/>
      <c r="AD622">
        <f>ROUND((Source!AT208/100)*((ROUND(SUMIF(SmtRes!AQ163:'SmtRes'!AQ172,"=1",SmtRes!AD163:'SmtRes'!AD172)*Source!I208, 2)+ROUND(SUMIF(SmtRes!AQ163:'SmtRes'!AQ172,"=1",SmtRes!AC163:'SmtRes'!AC172)*Source!I208, 2))), 2)</f>
        <v>14089.66</v>
      </c>
      <c r="AE622">
        <f>ROUND((Source!AU208/100)*((ROUND(SUMIF(SmtRes!AQ163:'SmtRes'!AQ172,"=1",SmtRes!AD163:'SmtRes'!AD172)*Source!I208, 2)+ROUND(SUMIF(SmtRes!AQ163:'SmtRes'!AQ172,"=1",SmtRes!AC163:'SmtRes'!AC172)*Source!I208, 2))), 2)</f>
        <v>7407.96</v>
      </c>
      <c r="AN622" s="77">
        <f>L603+L605+L611+L620+L621+L606</f>
        <v>59040.37</v>
      </c>
      <c r="AO622" s="77">
        <f>L605</f>
        <v>231.80999999999995</v>
      </c>
      <c r="AQ622" t="s">
        <v>781</v>
      </c>
      <c r="AR622" s="77">
        <f>L603</f>
        <v>23039.33</v>
      </c>
      <c r="AT622" s="77">
        <f>L606</f>
        <v>123</v>
      </c>
      <c r="AV622" t="s">
        <v>781</v>
      </c>
      <c r="AW622" s="77">
        <f>L611</f>
        <v>1365.98</v>
      </c>
      <c r="AZ622">
        <f>Source!X208</f>
        <v>22467.46</v>
      </c>
      <c r="BA622">
        <f>Source!Y208</f>
        <v>11812.79</v>
      </c>
      <c r="CD622">
        <v>2</v>
      </c>
    </row>
    <row r="623" spans="1:83" ht="93.75" x14ac:dyDescent="0.2">
      <c r="A623" s="62" t="s">
        <v>306</v>
      </c>
      <c r="B623" s="64" t="s">
        <v>897</v>
      </c>
      <c r="C623" s="64" t="s">
        <v>898</v>
      </c>
      <c r="D623" s="65" t="str">
        <f>Source!H210</f>
        <v>100 м</v>
      </c>
      <c r="E623" s="66">
        <f>Source!K210</f>
        <v>0.1</v>
      </c>
      <c r="F623" s="66"/>
      <c r="G623" s="66">
        <f>Source!I210</f>
        <v>0.1</v>
      </c>
      <c r="H623" s="68"/>
      <c r="I623" s="67"/>
      <c r="J623" s="68"/>
      <c r="K623" s="67"/>
      <c r="L623" s="68"/>
    </row>
    <row r="624" spans="1:83" ht="165.75" x14ac:dyDescent="0.2">
      <c r="B624" s="69" t="str">
        <f>Source!EO210</f>
        <v>Поправка: 421/пр_2020_прил.10_т.1_п.4_гр.4</v>
      </c>
      <c r="C624" s="69" t="str">
        <f>Source!CN210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25" spans="1:83" x14ac:dyDescent="0.2">
      <c r="C625" s="102" t="str">
        <f>"Объем: "&amp;Source!I210&amp;"=10/"&amp;"100"</f>
        <v>Объем: 0,1=10/100</v>
      </c>
    </row>
    <row r="626" spans="1:83" ht="15" x14ac:dyDescent="0.2">
      <c r="A626" s="63"/>
      <c r="B626" s="66">
        <v>1</v>
      </c>
      <c r="C626" s="63" t="s">
        <v>769</v>
      </c>
      <c r="D626" s="65" t="s">
        <v>490</v>
      </c>
      <c r="E626" s="70"/>
      <c r="F626" s="66"/>
      <c r="G626" s="70">
        <f>Source!U210</f>
        <v>3.6768000000000001</v>
      </c>
      <c r="H626" s="66"/>
      <c r="I626" s="66"/>
      <c r="J626" s="66"/>
      <c r="K626" s="66"/>
      <c r="L626" s="71">
        <f>SUM(L627:L627)-SUMIF(CE627:CE627, 1, L627:L627)</f>
        <v>1712.65</v>
      </c>
    </row>
    <row r="627" spans="1:83" ht="28.5" x14ac:dyDescent="0.2">
      <c r="A627" s="64"/>
      <c r="B627" s="64" t="s">
        <v>612</v>
      </c>
      <c r="C627" s="64" t="s">
        <v>613</v>
      </c>
      <c r="D627" s="65" t="s">
        <v>490</v>
      </c>
      <c r="E627" s="66">
        <v>30.64</v>
      </c>
      <c r="F627" s="66">
        <f>ROUND(1.2,7)</f>
        <v>1.2</v>
      </c>
      <c r="G627" s="66">
        <f>SmtRes!CX173</f>
        <v>3.6768000000000001</v>
      </c>
      <c r="H627" s="68"/>
      <c r="I627" s="67"/>
      <c r="J627" s="68">
        <f>SmtRes!CZ173</f>
        <v>465.8</v>
      </c>
      <c r="K627" s="67"/>
      <c r="L627" s="68">
        <f>SmtRes!DI173</f>
        <v>1712.65</v>
      </c>
    </row>
    <row r="628" spans="1:83" ht="15" x14ac:dyDescent="0.2">
      <c r="A628" s="63"/>
      <c r="B628" s="66">
        <v>2</v>
      </c>
      <c r="C628" s="63" t="s">
        <v>770</v>
      </c>
      <c r="D628" s="65"/>
      <c r="E628" s="70"/>
      <c r="F628" s="66"/>
      <c r="G628" s="70"/>
      <c r="H628" s="66"/>
      <c r="I628" s="66"/>
      <c r="J628" s="66"/>
      <c r="K628" s="66"/>
      <c r="L628" s="71">
        <f>SUM(L629:L634)-SUMIF(CE629:CE634, 1, L629:L634)</f>
        <v>56.040000000000006</v>
      </c>
    </row>
    <row r="629" spans="1:83" ht="15" x14ac:dyDescent="0.2">
      <c r="A629" s="63"/>
      <c r="B629" s="66"/>
      <c r="C629" s="63" t="s">
        <v>773</v>
      </c>
      <c r="D629" s="65" t="s">
        <v>490</v>
      </c>
      <c r="E629" s="70"/>
      <c r="F629" s="66"/>
      <c r="G629" s="70">
        <f>Source!V210</f>
        <v>3.8399999999999997E-2</v>
      </c>
      <c r="H629" s="66"/>
      <c r="I629" s="66"/>
      <c r="J629" s="66"/>
      <c r="K629" s="66"/>
      <c r="L629" s="71">
        <f>SUMIF(CE630:CE634, 1, L630:L634)</f>
        <v>21.439999999999998</v>
      </c>
      <c r="CE629">
        <v>1</v>
      </c>
    </row>
    <row r="630" spans="1:83" ht="28.5" x14ac:dyDescent="0.2">
      <c r="A630" s="64"/>
      <c r="B630" s="64" t="s">
        <v>497</v>
      </c>
      <c r="C630" s="64" t="s">
        <v>499</v>
      </c>
      <c r="D630" s="65" t="s">
        <v>496</v>
      </c>
      <c r="E630" s="66">
        <v>0.16</v>
      </c>
      <c r="F630" s="66">
        <f>ROUND(1.2,7)</f>
        <v>1.2</v>
      </c>
      <c r="G630" s="66">
        <f>SmtRes!CX175</f>
        <v>1.9199999999999998E-2</v>
      </c>
      <c r="H630" s="68"/>
      <c r="I630" s="67"/>
      <c r="J630" s="68">
        <f>SmtRes!CZ175</f>
        <v>1535.56</v>
      </c>
      <c r="K630" s="67"/>
      <c r="L630" s="68">
        <f>SmtRes!DG175</f>
        <v>29.48</v>
      </c>
    </row>
    <row r="631" spans="1:83" ht="28.5" x14ac:dyDescent="0.2">
      <c r="A631" s="64"/>
      <c r="B631" s="64" t="s">
        <v>500</v>
      </c>
      <c r="C631" s="64" t="s">
        <v>771</v>
      </c>
      <c r="D631" s="65" t="s">
        <v>490</v>
      </c>
      <c r="E631" s="66">
        <f>SmtRes!DO175*SmtRes!AT175</f>
        <v>0.16</v>
      </c>
      <c r="F631" s="66">
        <f>ROUND(1.2,7)</f>
        <v>1.2</v>
      </c>
      <c r="G631" s="66">
        <f>SmtRes!DO175*SmtRes!CX175</f>
        <v>1.9199999999999998E-2</v>
      </c>
      <c r="H631" s="68"/>
      <c r="I631" s="67"/>
      <c r="J631" s="68">
        <f>ROUND(SmtRes!AG175/SmtRes!DO175, 2)</f>
        <v>640.03</v>
      </c>
      <c r="K631" s="67"/>
      <c r="L631" s="68">
        <f>SmtRes!DH175</f>
        <v>12.29</v>
      </c>
      <c r="CE631">
        <v>1</v>
      </c>
    </row>
    <row r="632" spans="1:83" ht="28.5" x14ac:dyDescent="0.2">
      <c r="A632" s="64"/>
      <c r="B632" s="64" t="s">
        <v>501</v>
      </c>
      <c r="C632" s="64" t="s">
        <v>503</v>
      </c>
      <c r="D632" s="65" t="s">
        <v>496</v>
      </c>
      <c r="E632" s="66">
        <v>0.16</v>
      </c>
      <c r="F632" s="66">
        <f>ROUND(1.2,7)</f>
        <v>1.2</v>
      </c>
      <c r="G632" s="66">
        <f>SmtRes!CX176</f>
        <v>1.9199999999999998E-2</v>
      </c>
      <c r="H632" s="68">
        <f>SmtRes!CZ176</f>
        <v>477.92</v>
      </c>
      <c r="I632" s="67">
        <f>SmtRes!AJ176</f>
        <v>1.19</v>
      </c>
      <c r="J632" s="68">
        <f>ROUND(H632*I632, 2)</f>
        <v>568.72</v>
      </c>
      <c r="K632" s="67"/>
      <c r="L632" s="68">
        <f>SmtRes!DG176</f>
        <v>10.92</v>
      </c>
    </row>
    <row r="633" spans="1:83" ht="28.5" x14ac:dyDescent="0.2">
      <c r="A633" s="64"/>
      <c r="B633" s="64" t="s">
        <v>504</v>
      </c>
      <c r="C633" s="64" t="s">
        <v>772</v>
      </c>
      <c r="D633" s="65" t="s">
        <v>490</v>
      </c>
      <c r="E633" s="66">
        <f>SmtRes!DO176*SmtRes!AT176</f>
        <v>0.16</v>
      </c>
      <c r="F633" s="66">
        <f>ROUND(1.2,7)</f>
        <v>1.2</v>
      </c>
      <c r="G633" s="66">
        <f>SmtRes!DO176*SmtRes!CX176</f>
        <v>1.9199999999999998E-2</v>
      </c>
      <c r="H633" s="68"/>
      <c r="I633" s="67"/>
      <c r="J633" s="68">
        <f>ROUND(SmtRes!AG176/SmtRes!DO176, 2)</f>
        <v>476.46</v>
      </c>
      <c r="K633" s="67"/>
      <c r="L633" s="68">
        <f>SmtRes!DH176</f>
        <v>9.15</v>
      </c>
      <c r="CE633">
        <v>1</v>
      </c>
    </row>
    <row r="634" spans="1:83" ht="42.75" x14ac:dyDescent="0.2">
      <c r="A634" s="64"/>
      <c r="B634" s="64" t="s">
        <v>505</v>
      </c>
      <c r="C634" s="64" t="s">
        <v>507</v>
      </c>
      <c r="D634" s="65" t="s">
        <v>496</v>
      </c>
      <c r="E634" s="66">
        <v>4.9400000000000004</v>
      </c>
      <c r="F634" s="66">
        <f>ROUND(1.2,7)</f>
        <v>1.2</v>
      </c>
      <c r="G634" s="66">
        <f>SmtRes!CX177</f>
        <v>0.59279999999999999</v>
      </c>
      <c r="H634" s="68"/>
      <c r="I634" s="67"/>
      <c r="J634" s="68">
        <f>SmtRes!CZ177</f>
        <v>26.38</v>
      </c>
      <c r="K634" s="67"/>
      <c r="L634" s="68">
        <f>SmtRes!DG177</f>
        <v>15.64</v>
      </c>
    </row>
    <row r="635" spans="1:83" ht="15" x14ac:dyDescent="0.2">
      <c r="A635" s="63"/>
      <c r="B635" s="66">
        <v>4</v>
      </c>
      <c r="C635" s="63" t="s">
        <v>774</v>
      </c>
      <c r="D635" s="65"/>
      <c r="E635" s="70"/>
      <c r="F635" s="66"/>
      <c r="G635" s="70"/>
      <c r="H635" s="66"/>
      <c r="I635" s="66"/>
      <c r="J635" s="66"/>
      <c r="K635" s="66"/>
      <c r="L635" s="71">
        <f>SUM(L636:L640)-SUMIF(CE636:CE640, 1, L636:L640)</f>
        <v>64.67</v>
      </c>
    </row>
    <row r="636" spans="1:83" ht="14.25" x14ac:dyDescent="0.2">
      <c r="A636" s="64"/>
      <c r="B636" s="64" t="s">
        <v>627</v>
      </c>
      <c r="C636" s="64" t="s">
        <v>629</v>
      </c>
      <c r="D636" s="65" t="s">
        <v>353</v>
      </c>
      <c r="E636" s="66">
        <v>0.55000000000000004</v>
      </c>
      <c r="F636" s="66"/>
      <c r="G636" s="66">
        <f>SmtRes!CX178</f>
        <v>5.5E-2</v>
      </c>
      <c r="H636" s="68">
        <f>SmtRes!CZ178</f>
        <v>177.09</v>
      </c>
      <c r="I636" s="67">
        <f>SmtRes!AI178</f>
        <v>0.96</v>
      </c>
      <c r="J636" s="68">
        <f>ROUND(H636*I636, 2)</f>
        <v>170.01</v>
      </c>
      <c r="K636" s="67"/>
      <c r="L636" s="68">
        <f>SmtRes!DF178</f>
        <v>9.35</v>
      </c>
    </row>
    <row r="637" spans="1:83" ht="14.25" x14ac:dyDescent="0.2">
      <c r="A637" s="64"/>
      <c r="B637" s="64" t="s">
        <v>525</v>
      </c>
      <c r="C637" s="64" t="s">
        <v>527</v>
      </c>
      <c r="D637" s="65" t="s">
        <v>528</v>
      </c>
      <c r="E637" s="66">
        <v>2.5428000000000002</v>
      </c>
      <c r="F637" s="66"/>
      <c r="G637" s="66">
        <f>SmtRes!CX179</f>
        <v>0.25428000000000001</v>
      </c>
      <c r="H637" s="68"/>
      <c r="I637" s="67"/>
      <c r="J637" s="68">
        <f>SmtRes!CZ179</f>
        <v>5.55</v>
      </c>
      <c r="K637" s="67"/>
      <c r="L637" s="68">
        <f>SmtRes!DF179</f>
        <v>1.41</v>
      </c>
    </row>
    <row r="638" spans="1:83" ht="57" x14ac:dyDescent="0.2">
      <c r="A638" s="64"/>
      <c r="B638" s="64" t="s">
        <v>511</v>
      </c>
      <c r="C638" s="64" t="s">
        <v>513</v>
      </c>
      <c r="D638" s="65" t="s">
        <v>353</v>
      </c>
      <c r="E638" s="66">
        <v>3</v>
      </c>
      <c r="F638" s="66"/>
      <c r="G638" s="66">
        <f>SmtRes!CX180</f>
        <v>0.3</v>
      </c>
      <c r="H638" s="68">
        <f>SmtRes!CZ180</f>
        <v>155.63</v>
      </c>
      <c r="I638" s="67">
        <f>SmtRes!AI180</f>
        <v>0.95</v>
      </c>
      <c r="J638" s="68">
        <f>ROUND(H638*I638, 2)</f>
        <v>147.85</v>
      </c>
      <c r="K638" s="67"/>
      <c r="L638" s="68">
        <f>SmtRes!DF180</f>
        <v>44.36</v>
      </c>
    </row>
    <row r="639" spans="1:83" ht="28.5" x14ac:dyDescent="0.2">
      <c r="A639" s="64"/>
      <c r="B639" s="64" t="s">
        <v>630</v>
      </c>
      <c r="C639" s="64" t="s">
        <v>632</v>
      </c>
      <c r="D639" s="65" t="s">
        <v>535</v>
      </c>
      <c r="E639" s="66">
        <v>5.8E-4</v>
      </c>
      <c r="F639" s="66"/>
      <c r="G639" s="66">
        <f>SmtRes!CX181</f>
        <v>5.8E-5</v>
      </c>
      <c r="H639" s="68">
        <f>SmtRes!CZ181</f>
        <v>127406</v>
      </c>
      <c r="I639" s="67">
        <f>SmtRes!AI181</f>
        <v>1.1499999999999999</v>
      </c>
      <c r="J639" s="68">
        <f>ROUND(H639*I639, 2)</f>
        <v>146516.9</v>
      </c>
      <c r="K639" s="67"/>
      <c r="L639" s="68">
        <f>SmtRes!DF181</f>
        <v>8.5</v>
      </c>
    </row>
    <row r="640" spans="1:83" ht="28.5" x14ac:dyDescent="0.2">
      <c r="A640" s="64"/>
      <c r="B640" s="64" t="s">
        <v>517</v>
      </c>
      <c r="C640" s="72" t="s">
        <v>519</v>
      </c>
      <c r="D640" s="73" t="s">
        <v>353</v>
      </c>
      <c r="E640" s="74">
        <v>0.1</v>
      </c>
      <c r="F640" s="74"/>
      <c r="G640" s="74">
        <f>SmtRes!CX182</f>
        <v>0.01</v>
      </c>
      <c r="H640" s="75">
        <f>SmtRes!CZ182</f>
        <v>79.88</v>
      </c>
      <c r="I640" s="76">
        <f>SmtRes!AI182</f>
        <v>1.31</v>
      </c>
      <c r="J640" s="75">
        <f>ROUND(H640*I640, 2)</f>
        <v>104.64</v>
      </c>
      <c r="K640" s="76"/>
      <c r="L640" s="75">
        <f>SmtRes!DF182</f>
        <v>1.05</v>
      </c>
    </row>
    <row r="641" spans="1:82" ht="15" x14ac:dyDescent="0.2">
      <c r="A641" s="64"/>
      <c r="B641" s="64"/>
      <c r="C641" s="79" t="s">
        <v>775</v>
      </c>
      <c r="D641" s="65"/>
      <c r="E641" s="66"/>
      <c r="F641" s="66"/>
      <c r="G641" s="66"/>
      <c r="H641" s="68"/>
      <c r="I641" s="67"/>
      <c r="J641" s="68"/>
      <c r="K641" s="67"/>
      <c r="L641" s="68">
        <f>L626+L628+L629+L635</f>
        <v>1854.8000000000002</v>
      </c>
    </row>
    <row r="642" spans="1:82" ht="57" x14ac:dyDescent="0.2">
      <c r="A642" s="62" t="s">
        <v>899</v>
      </c>
      <c r="B642" s="64" t="str">
        <f>Source!F211</f>
        <v>421/пр_2020_п.75_пп.а</v>
      </c>
      <c r="C642" s="64" t="str">
        <f>Source!G211</f>
        <v>Сметная стоимость вспомогательных ненормируемых материальных ресурсов, не учтенная в сметной норме, 2%</v>
      </c>
      <c r="D642" s="65" t="str">
        <f>Source!H211</f>
        <v>%</v>
      </c>
      <c r="E642" s="66">
        <f>SmtRes!AT183</f>
        <v>2</v>
      </c>
      <c r="F642" s="66"/>
      <c r="G642" s="66">
        <f>Source!I211</f>
        <v>2</v>
      </c>
      <c r="H642" s="68"/>
      <c r="I642" s="67"/>
      <c r="J642" s="68"/>
      <c r="K642" s="67"/>
      <c r="L642" s="68">
        <f>Source!P211</f>
        <v>28.54</v>
      </c>
      <c r="AD642">
        <f>ROUND((Source!AT211/100)*((ROUND(0*Source!I211, 2)+ROUND(0*Source!I211, 2))), 2)</f>
        <v>0</v>
      </c>
      <c r="AE642">
        <f>ROUND((Source!AU211/100)*((ROUND(0*Source!I211, 2)+ROUND(0*Source!I211, 2))), 2)</f>
        <v>0</v>
      </c>
      <c r="AN642">
        <f>L642</f>
        <v>28.54</v>
      </c>
      <c r="AW642">
        <f>L642</f>
        <v>28.54</v>
      </c>
      <c r="AZ642">
        <f>Source!X211</f>
        <v>0</v>
      </c>
      <c r="BA642">
        <f>Source!Y211</f>
        <v>0</v>
      </c>
      <c r="CD642">
        <v>2</v>
      </c>
    </row>
    <row r="643" spans="1:82" ht="14.25" x14ac:dyDescent="0.2">
      <c r="A643" s="64"/>
      <c r="B643" s="64"/>
      <c r="C643" s="64" t="s">
        <v>777</v>
      </c>
      <c r="D643" s="65"/>
      <c r="E643" s="66"/>
      <c r="F643" s="66"/>
      <c r="G643" s="66"/>
      <c r="H643" s="68"/>
      <c r="I643" s="67"/>
      <c r="J643" s="68"/>
      <c r="K643" s="67"/>
      <c r="L643" s="68">
        <f>SUM(AR623:AR646)+SUM(AS623:AS646)+SUM(AT623:AT646)+SUM(AU623:AU646)+SUM(AV623:AV646)</f>
        <v>1734.0900000000001</v>
      </c>
    </row>
    <row r="644" spans="1:82" ht="28.5" x14ac:dyDescent="0.2">
      <c r="A644" s="64"/>
      <c r="B644" s="64" t="s">
        <v>33</v>
      </c>
      <c r="C644" s="64" t="s">
        <v>778</v>
      </c>
      <c r="D644" s="65" t="s">
        <v>38</v>
      </c>
      <c r="E644" s="66">
        <f>Source!BZ210</f>
        <v>97</v>
      </c>
      <c r="F644" s="66"/>
      <c r="G644" s="66">
        <f>Source!AT210</f>
        <v>97</v>
      </c>
      <c r="H644" s="68"/>
      <c r="I644" s="67"/>
      <c r="J644" s="68"/>
      <c r="K644" s="67"/>
      <c r="L644" s="68">
        <f>SUM(AZ623:AZ646)</f>
        <v>1682.07</v>
      </c>
    </row>
    <row r="645" spans="1:82" ht="28.5" x14ac:dyDescent="0.2">
      <c r="A645" s="72"/>
      <c r="B645" s="72" t="s">
        <v>34</v>
      </c>
      <c r="C645" s="72" t="s">
        <v>779</v>
      </c>
      <c r="D645" s="73" t="s">
        <v>38</v>
      </c>
      <c r="E645" s="74">
        <f>Source!CA210</f>
        <v>51</v>
      </c>
      <c r="F645" s="74"/>
      <c r="G645" s="74">
        <f>Source!AU210</f>
        <v>51</v>
      </c>
      <c r="H645" s="75"/>
      <c r="I645" s="76"/>
      <c r="J645" s="75"/>
      <c r="K645" s="76"/>
      <c r="L645" s="75">
        <f>SUM(BA623:BA646)</f>
        <v>884.39</v>
      </c>
    </row>
    <row r="646" spans="1:82" ht="15" x14ac:dyDescent="0.2">
      <c r="C646" s="81" t="s">
        <v>780</v>
      </c>
      <c r="D646" s="81"/>
      <c r="E646" s="81"/>
      <c r="F646" s="81"/>
      <c r="G646" s="81"/>
      <c r="H646" s="81"/>
      <c r="I646" s="82">
        <f>K646/E623</f>
        <v>44498</v>
      </c>
      <c r="J646" s="82"/>
      <c r="K646" s="82">
        <f>L626+L628+L635+L644+L645+L629+SUM(L642:L642)</f>
        <v>4449.8</v>
      </c>
      <c r="L646" s="82"/>
      <c r="AD646">
        <f>ROUND((Source!AT210/100)*((ROUND(SUMIF(SmtRes!AQ173:'SmtRes'!AQ183,"=1",SmtRes!AD173:'SmtRes'!AD183)*Source!I210, 2)+ROUND(SUMIF(SmtRes!AQ173:'SmtRes'!AQ183,"=1",SmtRes!AC173:'SmtRes'!AC183)*Source!I210, 2))), 2)</f>
        <v>153.47999999999999</v>
      </c>
      <c r="AE646">
        <f>ROUND((Source!AU210/100)*((ROUND(SUMIF(SmtRes!AQ173:'SmtRes'!AQ183,"=1",SmtRes!AD173:'SmtRes'!AD183)*Source!I210, 2)+ROUND(SUMIF(SmtRes!AQ173:'SmtRes'!AQ183,"=1",SmtRes!AC173:'SmtRes'!AC183)*Source!I210, 2))), 2)</f>
        <v>80.7</v>
      </c>
      <c r="AN646" s="77">
        <f>L626+L628+L635+L644+L645+L629</f>
        <v>4421.26</v>
      </c>
      <c r="AO646" s="77">
        <f>L628</f>
        <v>56.040000000000006</v>
      </c>
      <c r="AQ646" t="s">
        <v>781</v>
      </c>
      <c r="AR646" s="77">
        <f>L626</f>
        <v>1712.65</v>
      </c>
      <c r="AT646" s="77">
        <f>L629</f>
        <v>21.439999999999998</v>
      </c>
      <c r="AV646" t="s">
        <v>781</v>
      </c>
      <c r="AW646" s="77">
        <f>L635</f>
        <v>64.67</v>
      </c>
      <c r="AZ646">
        <f>Source!X210</f>
        <v>1682.07</v>
      </c>
      <c r="BA646">
        <f>Source!Y210</f>
        <v>884.39</v>
      </c>
      <c r="CD646">
        <v>2</v>
      </c>
    </row>
    <row r="647" spans="1:82" ht="28.5" x14ac:dyDescent="0.2">
      <c r="A647" s="62" t="s">
        <v>311</v>
      </c>
      <c r="B647" s="64" t="str">
        <f>Source!F212</f>
        <v>21.1.08.01-0151</v>
      </c>
      <c r="C647" s="64" t="str">
        <f>Source!G212</f>
        <v>Кабель парной скрутки КПСЭнг-FRLS 1х2х0,75</v>
      </c>
      <c r="D647" s="65" t="str">
        <f>Source!H212</f>
        <v>1000 м</v>
      </c>
      <c r="E647" s="66">
        <f>Source!K212</f>
        <v>0.77400000000000002</v>
      </c>
      <c r="F647" s="66"/>
      <c r="G647" s="66">
        <f>Source!I212</f>
        <v>0.77400000000000002</v>
      </c>
      <c r="H647" s="68">
        <f>Source!AL212</f>
        <v>21817.73</v>
      </c>
      <c r="I647" s="67">
        <f>IF(Source!BC212&lt;&gt; 0, Source!BC212, 1)</f>
        <v>1.1200000000000001</v>
      </c>
      <c r="J647" s="68">
        <f>ROUND(H647*I647, 2)</f>
        <v>24435.86</v>
      </c>
      <c r="K647" s="67"/>
      <c r="L647" s="68">
        <f>Source!P212</f>
        <v>18913.36</v>
      </c>
    </row>
    <row r="648" spans="1:82" x14ac:dyDescent="0.2">
      <c r="A648" s="104"/>
      <c r="B648" s="104"/>
      <c r="C648" s="105" t="str">
        <f>"Объем: "&amp;Source!I212&amp;"=774/"&amp;"1000"</f>
        <v>Объем: 0,774=774/1000</v>
      </c>
      <c r="D648" s="104"/>
      <c r="E648" s="104"/>
      <c r="F648" s="104"/>
      <c r="G648" s="104"/>
      <c r="H648" s="104"/>
      <c r="I648" s="104"/>
      <c r="J648" s="104"/>
      <c r="K648" s="104"/>
      <c r="L648" s="104"/>
    </row>
    <row r="649" spans="1:82" ht="15" x14ac:dyDescent="0.2">
      <c r="C649" s="81" t="s">
        <v>780</v>
      </c>
      <c r="D649" s="81"/>
      <c r="E649" s="81"/>
      <c r="F649" s="81"/>
      <c r="G649" s="81"/>
      <c r="H649" s="81"/>
      <c r="I649" s="82">
        <f>K649/E647</f>
        <v>24435.865633074936</v>
      </c>
      <c r="J649" s="82"/>
      <c r="K649" s="82">
        <f>L647</f>
        <v>18913.36</v>
      </c>
      <c r="L649" s="82"/>
      <c r="AD649">
        <f>ROUND((Source!AT212/100)*((ROUND(ROUND(Source!AO212,2)*Source!I212, 2)+ROUND(ROUND(Source!AN212,2)*Source!I212, 2))), 2)</f>
        <v>0</v>
      </c>
      <c r="AE649">
        <f>ROUND((Source!AU212/100)*((ROUND(ROUND(Source!AO212,2)*Source!I212, 2)+ROUND(ROUND(Source!AN212,2)*Source!I212, 2))), 2)</f>
        <v>0</v>
      </c>
      <c r="AN649" s="77">
        <f>L647</f>
        <v>18913.36</v>
      </c>
      <c r="AO649">
        <f>0</f>
        <v>0</v>
      </c>
      <c r="AQ649" t="s">
        <v>781</v>
      </c>
      <c r="AR649">
        <f>0</f>
        <v>0</v>
      </c>
      <c r="AT649">
        <f>0</f>
        <v>0</v>
      </c>
      <c r="AV649" t="s">
        <v>781</v>
      </c>
      <c r="AW649" s="77">
        <f>L647</f>
        <v>18913.36</v>
      </c>
      <c r="AZ649">
        <f>Source!X212</f>
        <v>0</v>
      </c>
      <c r="BA649">
        <f>Source!Y212</f>
        <v>0</v>
      </c>
      <c r="CD649">
        <v>2</v>
      </c>
    </row>
    <row r="650" spans="1:82" ht="28.5" x14ac:dyDescent="0.2">
      <c r="A650" s="62" t="s">
        <v>317</v>
      </c>
      <c r="B650" s="64" t="str">
        <f>Source!F213</f>
        <v>21.1.08.01-0154</v>
      </c>
      <c r="C650" s="64" t="str">
        <f>Source!G213</f>
        <v>Кабель парной скрутки КПСЭнг-FRLS 2х2х0,75</v>
      </c>
      <c r="D650" s="65" t="str">
        <f>Source!H213</f>
        <v>1000 м</v>
      </c>
      <c r="E650" s="66">
        <f>Source!K213</f>
        <v>0.48299999999999998</v>
      </c>
      <c r="F650" s="66"/>
      <c r="G650" s="66">
        <f>Source!I213</f>
        <v>0.48299999999999998</v>
      </c>
      <c r="H650" s="68">
        <f>Source!AL213</f>
        <v>39836.589999999997</v>
      </c>
      <c r="I650" s="67">
        <f>IF(Source!BC213&lt;&gt; 0, Source!BC213, 1)</f>
        <v>1.1200000000000001</v>
      </c>
      <c r="J650" s="68">
        <f>ROUND(H650*I650, 2)</f>
        <v>44616.98</v>
      </c>
      <c r="K650" s="67"/>
      <c r="L650" s="68">
        <f>Source!P213</f>
        <v>21550</v>
      </c>
    </row>
    <row r="651" spans="1:82" x14ac:dyDescent="0.2">
      <c r="A651" s="104"/>
      <c r="B651" s="104"/>
      <c r="C651" s="105" t="str">
        <f>"Объем: "&amp;Source!I213&amp;"=483/"&amp;"1000"</f>
        <v>Объем: 0,483=483/1000</v>
      </c>
      <c r="D651" s="104"/>
      <c r="E651" s="104"/>
      <c r="F651" s="104"/>
      <c r="G651" s="104"/>
      <c r="H651" s="104"/>
      <c r="I651" s="104"/>
      <c r="J651" s="104"/>
      <c r="K651" s="104"/>
      <c r="L651" s="104"/>
    </row>
    <row r="652" spans="1:82" ht="15" x14ac:dyDescent="0.2">
      <c r="C652" s="81" t="s">
        <v>780</v>
      </c>
      <c r="D652" s="81"/>
      <c r="E652" s="81"/>
      <c r="F652" s="81"/>
      <c r="G652" s="81"/>
      <c r="H652" s="81"/>
      <c r="I652" s="82">
        <f>K652/E650</f>
        <v>44616.977225672876</v>
      </c>
      <c r="J652" s="82"/>
      <c r="K652" s="82">
        <f>L650</f>
        <v>21550</v>
      </c>
      <c r="L652" s="82"/>
      <c r="AD652">
        <f>ROUND((Source!AT213/100)*((ROUND(ROUND(Source!AO213,2)*Source!I213, 2)+ROUND(ROUND(Source!AN213,2)*Source!I213, 2))), 2)</f>
        <v>0</v>
      </c>
      <c r="AE652">
        <f>ROUND((Source!AU213/100)*((ROUND(ROUND(Source!AO213,2)*Source!I213, 2)+ROUND(ROUND(Source!AN213,2)*Source!I213, 2))), 2)</f>
        <v>0</v>
      </c>
      <c r="AN652" s="77">
        <f>L650</f>
        <v>21550</v>
      </c>
      <c r="AO652">
        <f>0</f>
        <v>0</v>
      </c>
      <c r="AQ652" t="s">
        <v>781</v>
      </c>
      <c r="AR652">
        <f>0</f>
        <v>0</v>
      </c>
      <c r="AT652">
        <f>0</f>
        <v>0</v>
      </c>
      <c r="AV652" t="s">
        <v>781</v>
      </c>
      <c r="AW652" s="77">
        <f>L650</f>
        <v>21550</v>
      </c>
      <c r="AZ652">
        <f>Source!X213</f>
        <v>0</v>
      </c>
      <c r="BA652">
        <f>Source!Y213</f>
        <v>0</v>
      </c>
      <c r="CD652">
        <v>2</v>
      </c>
    </row>
    <row r="653" spans="1:82" ht="28.5" x14ac:dyDescent="0.2">
      <c r="A653" s="62" t="s">
        <v>321</v>
      </c>
      <c r="B653" s="64" t="str">
        <f>Source!F214</f>
        <v>21.1.08.01-0095</v>
      </c>
      <c r="C653" s="64" t="str">
        <f>Source!G214</f>
        <v>Кабель пожарной сигнализации КПСВВнг-LS 2х2х0,75</v>
      </c>
      <c r="D653" s="65" t="str">
        <f>Source!H214</f>
        <v>1000 м</v>
      </c>
      <c r="E653" s="66">
        <f>Source!K214</f>
        <v>2.5000000000000001E-2</v>
      </c>
      <c r="F653" s="66"/>
      <c r="G653" s="66">
        <f>Source!I214</f>
        <v>2.5000000000000001E-2</v>
      </c>
      <c r="H653" s="68">
        <f>Source!AL214</f>
        <v>39617.39</v>
      </c>
      <c r="I653" s="67">
        <f>IF(Source!BC214&lt;&gt; 0, Source!BC214, 1)</f>
        <v>1.1200000000000001</v>
      </c>
      <c r="J653" s="68">
        <f>ROUND(H653*I653, 2)</f>
        <v>44371.48</v>
      </c>
      <c r="K653" s="67"/>
      <c r="L653" s="68">
        <f>Source!P214</f>
        <v>1109.29</v>
      </c>
    </row>
    <row r="654" spans="1:82" x14ac:dyDescent="0.2">
      <c r="A654" s="104"/>
      <c r="B654" s="104"/>
      <c r="C654" s="105" t="str">
        <f>"Объем: "&amp;Source!I214&amp;"=25/"&amp;"1000"</f>
        <v>Объем: 0,025=25/1000</v>
      </c>
      <c r="D654" s="104"/>
      <c r="E654" s="104"/>
      <c r="F654" s="104"/>
      <c r="G654" s="104"/>
      <c r="H654" s="104"/>
      <c r="I654" s="104"/>
      <c r="J654" s="104"/>
      <c r="K654" s="104"/>
      <c r="L654" s="104"/>
    </row>
    <row r="655" spans="1:82" ht="15" x14ac:dyDescent="0.2">
      <c r="C655" s="81" t="s">
        <v>780</v>
      </c>
      <c r="D655" s="81"/>
      <c r="E655" s="81"/>
      <c r="F655" s="81"/>
      <c r="G655" s="81"/>
      <c r="H655" s="81"/>
      <c r="I655" s="82">
        <f>K655/E653</f>
        <v>44371.6</v>
      </c>
      <c r="J655" s="82"/>
      <c r="K655" s="82">
        <f>L653</f>
        <v>1109.29</v>
      </c>
      <c r="L655" s="82"/>
      <c r="AD655">
        <f>ROUND((Source!AT214/100)*((ROUND(ROUND(Source!AO214,2)*Source!I214, 2)+ROUND(ROUND(Source!AN214,2)*Source!I214, 2))), 2)</f>
        <v>0</v>
      </c>
      <c r="AE655">
        <f>ROUND((Source!AU214/100)*((ROUND(ROUND(Source!AO214,2)*Source!I214, 2)+ROUND(ROUND(Source!AN214,2)*Source!I214, 2))), 2)</f>
        <v>0</v>
      </c>
      <c r="AN655" s="77">
        <f>L653</f>
        <v>1109.29</v>
      </c>
      <c r="AO655">
        <f>0</f>
        <v>0</v>
      </c>
      <c r="AQ655" t="s">
        <v>781</v>
      </c>
      <c r="AR655">
        <f>0</f>
        <v>0</v>
      </c>
      <c r="AT655">
        <f>0</f>
        <v>0</v>
      </c>
      <c r="AV655" t="s">
        <v>781</v>
      </c>
      <c r="AW655" s="77">
        <f>L653</f>
        <v>1109.29</v>
      </c>
      <c r="AZ655">
        <f>Source!X214</f>
        <v>0</v>
      </c>
      <c r="BA655">
        <f>Source!Y214</f>
        <v>0</v>
      </c>
      <c r="CD655">
        <v>2</v>
      </c>
    </row>
    <row r="656" spans="1:82" ht="28.5" x14ac:dyDescent="0.2">
      <c r="A656" s="62" t="s">
        <v>325</v>
      </c>
      <c r="B656" s="64" t="str">
        <f>Source!F215</f>
        <v>21.1.06.10-0375</v>
      </c>
      <c r="C656" s="64" t="str">
        <f>Source!G215</f>
        <v>Кабель силовой с медными жилами ВВГнг(A)-LS 3х1,5ок(N, PE)-1000</v>
      </c>
      <c r="D656" s="65" t="str">
        <f>Source!H215</f>
        <v>1000 м</v>
      </c>
      <c r="E656" s="66">
        <f>Source!K215</f>
        <v>0.05</v>
      </c>
      <c r="F656" s="66"/>
      <c r="G656" s="66">
        <f>Source!I215</f>
        <v>0.05</v>
      </c>
      <c r="H656" s="68">
        <f>Source!AL215</f>
        <v>56989.14</v>
      </c>
      <c r="I656" s="67">
        <f>IF(Source!BC215&lt;&gt; 0, Source!BC215, 1)</f>
        <v>1.17</v>
      </c>
      <c r="J656" s="68">
        <f>ROUND(H656*I656, 2)</f>
        <v>66677.289999999994</v>
      </c>
      <c r="K656" s="67"/>
      <c r="L656" s="68">
        <f>Source!P215</f>
        <v>3333.86</v>
      </c>
    </row>
    <row r="657" spans="1:83" x14ac:dyDescent="0.2">
      <c r="A657" s="104"/>
      <c r="B657" s="104"/>
      <c r="C657" s="105" t="str">
        <f>"Объем: "&amp;Source!I215&amp;"=50/"&amp;"1000"</f>
        <v>Объем: 0,05=50/1000</v>
      </c>
      <c r="D657" s="104"/>
      <c r="E657" s="104"/>
      <c r="F657" s="104"/>
      <c r="G657" s="104"/>
      <c r="H657" s="104"/>
      <c r="I657" s="104"/>
      <c r="J657" s="104"/>
      <c r="K657" s="104"/>
      <c r="L657" s="104"/>
    </row>
    <row r="658" spans="1:83" ht="15" x14ac:dyDescent="0.2">
      <c r="C658" s="81" t="s">
        <v>780</v>
      </c>
      <c r="D658" s="81"/>
      <c r="E658" s="81"/>
      <c r="F658" s="81"/>
      <c r="G658" s="81"/>
      <c r="H658" s="81"/>
      <c r="I658" s="82">
        <f>K658/E656</f>
        <v>66677.2</v>
      </c>
      <c r="J658" s="82"/>
      <c r="K658" s="82">
        <f>L656</f>
        <v>3333.86</v>
      </c>
      <c r="L658" s="82"/>
      <c r="AD658">
        <f>ROUND((Source!AT215/100)*((ROUND(ROUND(Source!AO215,2)*Source!I215, 2)+ROUND(ROUND(Source!AN215,2)*Source!I215, 2))), 2)</f>
        <v>0</v>
      </c>
      <c r="AE658">
        <f>ROUND((Source!AU215/100)*((ROUND(ROUND(Source!AO215,2)*Source!I215, 2)+ROUND(ROUND(Source!AN215,2)*Source!I215, 2))), 2)</f>
        <v>0</v>
      </c>
      <c r="AN658" s="77">
        <f>L656</f>
        <v>3333.86</v>
      </c>
      <c r="AO658">
        <f>0</f>
        <v>0</v>
      </c>
      <c r="AQ658" t="s">
        <v>781</v>
      </c>
      <c r="AR658">
        <f>0</f>
        <v>0</v>
      </c>
      <c r="AT658">
        <f>0</f>
        <v>0</v>
      </c>
      <c r="AV658" t="s">
        <v>781</v>
      </c>
      <c r="AW658" s="77">
        <f>L656</f>
        <v>3333.86</v>
      </c>
      <c r="AZ658">
        <f>Source!X215</f>
        <v>0</v>
      </c>
      <c r="BA658">
        <f>Source!Y215</f>
        <v>0</v>
      </c>
      <c r="CD658">
        <v>2</v>
      </c>
    </row>
    <row r="659" spans="1:83" ht="28.5" x14ac:dyDescent="0.2">
      <c r="A659" s="62" t="s">
        <v>329</v>
      </c>
      <c r="B659" s="64" t="str">
        <f>Source!F216</f>
        <v>21.2.03.05-1078</v>
      </c>
      <c r="C659" s="64" t="str">
        <f>Source!G216</f>
        <v>Провод силовой установочный с медными жилами ПуГВ 1х6-450</v>
      </c>
      <c r="D659" s="65" t="str">
        <f>Source!H216</f>
        <v>1000 м</v>
      </c>
      <c r="E659" s="66">
        <f>Source!K216</f>
        <v>0.01</v>
      </c>
      <c r="F659" s="66"/>
      <c r="G659" s="66">
        <f>Source!I216</f>
        <v>0.01</v>
      </c>
      <c r="H659" s="68"/>
      <c r="I659" s="67"/>
      <c r="J659" s="68">
        <f>Source!AL216</f>
        <v>52355.71</v>
      </c>
      <c r="K659" s="67"/>
      <c r="L659" s="68">
        <f>Source!P216</f>
        <v>523.55999999999995</v>
      </c>
    </row>
    <row r="660" spans="1:83" x14ac:dyDescent="0.2">
      <c r="A660" s="104"/>
      <c r="B660" s="104"/>
      <c r="C660" s="105" t="str">
        <f>"Объем: "&amp;Source!I216&amp;"=10/"&amp;"1000"</f>
        <v>Объем: 0,01=10/1000</v>
      </c>
      <c r="D660" s="104"/>
      <c r="E660" s="104"/>
      <c r="F660" s="104"/>
      <c r="G660" s="104"/>
      <c r="H660" s="104"/>
      <c r="I660" s="104"/>
      <c r="J660" s="104"/>
      <c r="K660" s="104"/>
      <c r="L660" s="104"/>
    </row>
    <row r="661" spans="1:83" ht="15" x14ac:dyDescent="0.2">
      <c r="C661" s="81" t="s">
        <v>780</v>
      </c>
      <c r="D661" s="81"/>
      <c r="E661" s="81"/>
      <c r="F661" s="81"/>
      <c r="G661" s="81"/>
      <c r="H661" s="81"/>
      <c r="I661" s="82">
        <f>K661/E659</f>
        <v>52355.999999999993</v>
      </c>
      <c r="J661" s="82"/>
      <c r="K661" s="82">
        <f>L659</f>
        <v>523.55999999999995</v>
      </c>
      <c r="L661" s="82"/>
      <c r="AD661">
        <f>ROUND((Source!AT216/100)*((ROUND(ROUND(Source!AO216,2)*Source!I216, 2)+ROUND(ROUND(Source!AN216,2)*Source!I216, 2))), 2)</f>
        <v>0</v>
      </c>
      <c r="AE661">
        <f>ROUND((Source!AU216/100)*((ROUND(ROUND(Source!AO216,2)*Source!I216, 2)+ROUND(ROUND(Source!AN216,2)*Source!I216, 2))), 2)</f>
        <v>0</v>
      </c>
      <c r="AN661" s="77">
        <f>L659</f>
        <v>523.55999999999995</v>
      </c>
      <c r="AO661">
        <f>0</f>
        <v>0</v>
      </c>
      <c r="AQ661" t="s">
        <v>781</v>
      </c>
      <c r="AR661">
        <f>0</f>
        <v>0</v>
      </c>
      <c r="AT661">
        <f>0</f>
        <v>0</v>
      </c>
      <c r="AV661" t="s">
        <v>781</v>
      </c>
      <c r="AW661" s="77">
        <f>L659</f>
        <v>523.55999999999995</v>
      </c>
      <c r="AZ661">
        <f>Source!X216</f>
        <v>0</v>
      </c>
      <c r="BA661">
        <f>Source!Y216</f>
        <v>0</v>
      </c>
      <c r="CD661">
        <v>2</v>
      </c>
    </row>
    <row r="662" spans="1:83" ht="79.5" x14ac:dyDescent="0.2">
      <c r="A662" s="62" t="s">
        <v>333</v>
      </c>
      <c r="B662" s="64" t="s">
        <v>900</v>
      </c>
      <c r="C662" s="64" t="s">
        <v>901</v>
      </c>
      <c r="D662" s="65" t="str">
        <f>Source!H217</f>
        <v>100 м</v>
      </c>
      <c r="E662" s="66">
        <f>Source!K217</f>
        <v>0.25</v>
      </c>
      <c r="F662" s="66"/>
      <c r="G662" s="66">
        <f>Source!I217</f>
        <v>0.25</v>
      </c>
      <c r="H662" s="68"/>
      <c r="I662" s="67"/>
      <c r="J662" s="68"/>
      <c r="K662" s="67"/>
      <c r="L662" s="68"/>
    </row>
    <row r="663" spans="1:83" ht="165.75" x14ac:dyDescent="0.2">
      <c r="B663" s="69" t="str">
        <f>Source!EO217</f>
        <v>Поправка: 421/пр_2020_прил.10_т.1_п.4_гр.4</v>
      </c>
      <c r="C663" s="69" t="str">
        <f>Source!CN217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64" spans="1:83" x14ac:dyDescent="0.2">
      <c r="C664" s="102" t="str">
        <f>"Объем: "&amp;Source!I217&amp;"=25/"&amp;"100"</f>
        <v>Объем: 0,25=25/100</v>
      </c>
    </row>
    <row r="665" spans="1:83" ht="15" x14ac:dyDescent="0.2">
      <c r="A665" s="63"/>
      <c r="B665" s="66">
        <v>1</v>
      </c>
      <c r="C665" s="63" t="s">
        <v>769</v>
      </c>
      <c r="D665" s="65" t="s">
        <v>490</v>
      </c>
      <c r="E665" s="70"/>
      <c r="F665" s="66"/>
      <c r="G665" s="70">
        <f>Source!U217</f>
        <v>4.1040000000000001</v>
      </c>
      <c r="H665" s="66"/>
      <c r="I665" s="66"/>
      <c r="J665" s="66"/>
      <c r="K665" s="66"/>
      <c r="L665" s="71">
        <f>SUM(L666:L666)-SUMIF(CE666:CE666, 1, L666:L666)</f>
        <v>1911.64</v>
      </c>
    </row>
    <row r="666" spans="1:83" ht="28.5" x14ac:dyDescent="0.2">
      <c r="A666" s="64"/>
      <c r="B666" s="64" t="s">
        <v>612</v>
      </c>
      <c r="C666" s="64" t="s">
        <v>613</v>
      </c>
      <c r="D666" s="65" t="s">
        <v>490</v>
      </c>
      <c r="E666" s="66">
        <v>13.68</v>
      </c>
      <c r="F666" s="66">
        <f>ROUND(1.2,7)</f>
        <v>1.2</v>
      </c>
      <c r="G666" s="66">
        <f>SmtRes!CX184</f>
        <v>4.1040000000000001</v>
      </c>
      <c r="H666" s="68"/>
      <c r="I666" s="67"/>
      <c r="J666" s="68">
        <f>SmtRes!CZ184</f>
        <v>465.8</v>
      </c>
      <c r="K666" s="67"/>
      <c r="L666" s="68">
        <f>SmtRes!DI184</f>
        <v>1911.64</v>
      </c>
    </row>
    <row r="667" spans="1:83" ht="15" x14ac:dyDescent="0.2">
      <c r="A667" s="63"/>
      <c r="B667" s="66">
        <v>2</v>
      </c>
      <c r="C667" s="63" t="s">
        <v>770</v>
      </c>
      <c r="D667" s="65"/>
      <c r="E667" s="70"/>
      <c r="F667" s="66"/>
      <c r="G667" s="70"/>
      <c r="H667" s="66"/>
      <c r="I667" s="66"/>
      <c r="J667" s="66"/>
      <c r="K667" s="66"/>
      <c r="L667" s="71">
        <f>SUM(L668:L676)-SUMIF(CE668:CE676, 1, L668:L676)</f>
        <v>6433.26</v>
      </c>
    </row>
    <row r="668" spans="1:83" ht="15" x14ac:dyDescent="0.2">
      <c r="A668" s="63"/>
      <c r="B668" s="66"/>
      <c r="C668" s="63" t="s">
        <v>773</v>
      </c>
      <c r="D668" s="65" t="s">
        <v>490</v>
      </c>
      <c r="E668" s="70"/>
      <c r="F668" s="66"/>
      <c r="G668" s="70">
        <f>Source!V217</f>
        <v>3.3120000000000003</v>
      </c>
      <c r="H668" s="66"/>
      <c r="I668" s="66"/>
      <c r="J668" s="66"/>
      <c r="K668" s="66"/>
      <c r="L668" s="71">
        <f>SUMIF(CE669:CE676, 1, L669:L676)</f>
        <v>2109.9700000000003</v>
      </c>
      <c r="CE668">
        <v>1</v>
      </c>
    </row>
    <row r="669" spans="1:83" ht="28.5" x14ac:dyDescent="0.2">
      <c r="A669" s="64"/>
      <c r="B669" s="64" t="s">
        <v>497</v>
      </c>
      <c r="C669" s="64" t="s">
        <v>499</v>
      </c>
      <c r="D669" s="65" t="s">
        <v>496</v>
      </c>
      <c r="E669" s="66">
        <v>0.2</v>
      </c>
      <c r="F669" s="66">
        <f>ROUND(1.2,7)</f>
        <v>1.2</v>
      </c>
      <c r="G669" s="66">
        <f>SmtRes!CX186</f>
        <v>0.06</v>
      </c>
      <c r="H669" s="68"/>
      <c r="I669" s="67"/>
      <c r="J669" s="68">
        <f>SmtRes!CZ186</f>
        <v>1535.56</v>
      </c>
      <c r="K669" s="67"/>
      <c r="L669" s="68">
        <f>SmtRes!DG186</f>
        <v>92.13</v>
      </c>
    </row>
    <row r="670" spans="1:83" ht="28.5" x14ac:dyDescent="0.2">
      <c r="A670" s="64"/>
      <c r="B670" s="64" t="s">
        <v>500</v>
      </c>
      <c r="C670" s="64" t="s">
        <v>771</v>
      </c>
      <c r="D670" s="65" t="s">
        <v>490</v>
      </c>
      <c r="E670" s="66">
        <f>SmtRes!DO186*SmtRes!AT186</f>
        <v>0.2</v>
      </c>
      <c r="F670" s="66">
        <f>ROUND(1.2,7)</f>
        <v>1.2</v>
      </c>
      <c r="G670" s="66">
        <f>SmtRes!DO186*SmtRes!CX186</f>
        <v>0.06</v>
      </c>
      <c r="H670" s="68"/>
      <c r="I670" s="67"/>
      <c r="J670" s="68">
        <f>ROUND(SmtRes!AG186/SmtRes!DO186, 2)</f>
        <v>640.03</v>
      </c>
      <c r="K670" s="67"/>
      <c r="L670" s="68">
        <f>SmtRes!DH186</f>
        <v>38.4</v>
      </c>
      <c r="CE670">
        <v>1</v>
      </c>
    </row>
    <row r="671" spans="1:83" ht="28.5" x14ac:dyDescent="0.2">
      <c r="A671" s="64"/>
      <c r="B671" s="64" t="s">
        <v>633</v>
      </c>
      <c r="C671" s="64" t="s">
        <v>635</v>
      </c>
      <c r="D671" s="65" t="s">
        <v>496</v>
      </c>
      <c r="E671" s="66">
        <v>2.2000000000000002</v>
      </c>
      <c r="F671" s="66">
        <f>ROUND(1.2,7)</f>
        <v>1.2</v>
      </c>
      <c r="G671" s="66">
        <f>SmtRes!CX187</f>
        <v>0.66</v>
      </c>
      <c r="H671" s="68">
        <f>SmtRes!CZ187</f>
        <v>1.75</v>
      </c>
      <c r="I671" s="67">
        <f>SmtRes!AJ187</f>
        <v>1.41</v>
      </c>
      <c r="J671" s="68">
        <f>ROUND(H671*I671, 2)</f>
        <v>2.4700000000000002</v>
      </c>
      <c r="K671" s="67"/>
      <c r="L671" s="68">
        <f>SmtRes!DG187</f>
        <v>1.63</v>
      </c>
    </row>
    <row r="672" spans="1:83" ht="28.5" x14ac:dyDescent="0.2">
      <c r="A672" s="64"/>
      <c r="B672" s="64" t="s">
        <v>636</v>
      </c>
      <c r="C672" s="64" t="s">
        <v>638</v>
      </c>
      <c r="D672" s="65" t="s">
        <v>496</v>
      </c>
      <c r="E672" s="66">
        <v>2.2000000000000002</v>
      </c>
      <c r="F672" s="66">
        <f>ROUND(1.2,7)</f>
        <v>1.2</v>
      </c>
      <c r="G672" s="66">
        <f>SmtRes!CX188</f>
        <v>0.66</v>
      </c>
      <c r="H672" s="68">
        <f>SmtRes!CZ188</f>
        <v>8.84</v>
      </c>
      <c r="I672" s="67">
        <f>SmtRes!AJ188</f>
        <v>1.33</v>
      </c>
      <c r="J672" s="68">
        <f>ROUND(H672*I672, 2)</f>
        <v>11.76</v>
      </c>
      <c r="K672" s="67"/>
      <c r="L672" s="68">
        <f>SmtRes!DG188</f>
        <v>7.76</v>
      </c>
    </row>
    <row r="673" spans="1:83" ht="42.75" x14ac:dyDescent="0.2">
      <c r="A673" s="64"/>
      <c r="B673" s="64" t="s">
        <v>639</v>
      </c>
      <c r="C673" s="64" t="s">
        <v>641</v>
      </c>
      <c r="D673" s="65" t="s">
        <v>496</v>
      </c>
      <c r="E673" s="66">
        <v>10.64</v>
      </c>
      <c r="F673" s="66">
        <f>ROUND(1.2,7)</f>
        <v>1.2</v>
      </c>
      <c r="G673" s="66">
        <f>SmtRes!CX189</f>
        <v>3.1920000000000002</v>
      </c>
      <c r="H673" s="68">
        <f>SmtRes!CZ189</f>
        <v>1472.34</v>
      </c>
      <c r="I673" s="67">
        <f>SmtRes!AJ189</f>
        <v>1.34</v>
      </c>
      <c r="J673" s="68">
        <f>ROUND(H673*I673, 2)</f>
        <v>1972.94</v>
      </c>
      <c r="K673" s="67"/>
      <c r="L673" s="68">
        <f>SmtRes!DG189</f>
        <v>6297.62</v>
      </c>
    </row>
    <row r="674" spans="1:83" ht="28.5" x14ac:dyDescent="0.2">
      <c r="A674" s="64"/>
      <c r="B674" s="64" t="s">
        <v>500</v>
      </c>
      <c r="C674" s="64" t="s">
        <v>771</v>
      </c>
      <c r="D674" s="65" t="s">
        <v>490</v>
      </c>
      <c r="E674" s="66">
        <f>SmtRes!DO189*SmtRes!AT189</f>
        <v>10.64</v>
      </c>
      <c r="F674" s="66">
        <f>ROUND(1.2,7)</f>
        <v>1.2</v>
      </c>
      <c r="G674" s="66">
        <f>SmtRes!DO189*SmtRes!CX189</f>
        <v>3.1920000000000002</v>
      </c>
      <c r="H674" s="68"/>
      <c r="I674" s="67"/>
      <c r="J674" s="68">
        <f>ROUND(SmtRes!AG189/SmtRes!DO189, 2)</f>
        <v>640.03</v>
      </c>
      <c r="K674" s="67"/>
      <c r="L674" s="68">
        <f>SmtRes!DH189</f>
        <v>2042.98</v>
      </c>
      <c r="CE674">
        <v>1</v>
      </c>
    </row>
    <row r="675" spans="1:83" ht="28.5" x14ac:dyDescent="0.2">
      <c r="A675" s="64"/>
      <c r="B675" s="64" t="s">
        <v>501</v>
      </c>
      <c r="C675" s="64" t="s">
        <v>503</v>
      </c>
      <c r="D675" s="65" t="s">
        <v>496</v>
      </c>
      <c r="E675" s="66">
        <v>0.2</v>
      </c>
      <c r="F675" s="66">
        <f>ROUND(1.2,7)</f>
        <v>1.2</v>
      </c>
      <c r="G675" s="66">
        <f>SmtRes!CX190</f>
        <v>0.06</v>
      </c>
      <c r="H675" s="68">
        <f>SmtRes!CZ190</f>
        <v>477.92</v>
      </c>
      <c r="I675" s="67">
        <f>SmtRes!AJ190</f>
        <v>1.19</v>
      </c>
      <c r="J675" s="68">
        <f>ROUND(H675*I675, 2)</f>
        <v>568.72</v>
      </c>
      <c r="K675" s="67"/>
      <c r="L675" s="68">
        <f>SmtRes!DG190</f>
        <v>34.119999999999997</v>
      </c>
    </row>
    <row r="676" spans="1:83" ht="28.5" x14ac:dyDescent="0.2">
      <c r="A676" s="64"/>
      <c r="B676" s="64" t="s">
        <v>504</v>
      </c>
      <c r="C676" s="64" t="s">
        <v>772</v>
      </c>
      <c r="D676" s="65" t="s">
        <v>490</v>
      </c>
      <c r="E676" s="66">
        <f>SmtRes!DO190*SmtRes!AT190</f>
        <v>0.2</v>
      </c>
      <c r="F676" s="66">
        <f>ROUND(1.2,7)</f>
        <v>1.2</v>
      </c>
      <c r="G676" s="66">
        <f>SmtRes!DO190*SmtRes!CX190</f>
        <v>0.06</v>
      </c>
      <c r="H676" s="68"/>
      <c r="I676" s="67"/>
      <c r="J676" s="68">
        <f>ROUND(SmtRes!AG190/SmtRes!DO190, 2)</f>
        <v>476.46</v>
      </c>
      <c r="K676" s="67"/>
      <c r="L676" s="68">
        <f>SmtRes!DH190</f>
        <v>28.59</v>
      </c>
      <c r="CE676">
        <v>1</v>
      </c>
    </row>
    <row r="677" spans="1:83" ht="15" x14ac:dyDescent="0.2">
      <c r="A677" s="63"/>
      <c r="B677" s="66">
        <v>4</v>
      </c>
      <c r="C677" s="63" t="s">
        <v>774</v>
      </c>
      <c r="D677" s="65"/>
      <c r="E677" s="70"/>
      <c r="F677" s="66"/>
      <c r="G677" s="70"/>
      <c r="H677" s="66"/>
      <c r="I677" s="66"/>
      <c r="J677" s="66"/>
      <c r="K677" s="66"/>
      <c r="L677" s="71">
        <f>SUM(L678:L682)-SUMIF(CE678:CE682, 1, L678:L682)</f>
        <v>-2200.8000000000002</v>
      </c>
    </row>
    <row r="678" spans="1:83" ht="57" x14ac:dyDescent="0.2">
      <c r="A678" s="64"/>
      <c r="B678" s="64" t="s">
        <v>614</v>
      </c>
      <c r="C678" s="64" t="s">
        <v>616</v>
      </c>
      <c r="D678" s="65" t="s">
        <v>617</v>
      </c>
      <c r="E678" s="66">
        <v>4.8000000000000001E-2</v>
      </c>
      <c r="F678" s="66"/>
      <c r="G678" s="66">
        <f>SmtRes!CX191</f>
        <v>1.2E-2</v>
      </c>
      <c r="H678" s="68">
        <f>SmtRes!CZ191</f>
        <v>37.71</v>
      </c>
      <c r="I678" s="67">
        <f>SmtRes!AI191</f>
        <v>1.53</v>
      </c>
      <c r="J678" s="68">
        <f>ROUND(H678*I678, 2)</f>
        <v>57.7</v>
      </c>
      <c r="K678" s="67"/>
      <c r="L678" s="68">
        <f>SmtRes!DF191</f>
        <v>0.69</v>
      </c>
    </row>
    <row r="679" spans="1:83" ht="14.25" x14ac:dyDescent="0.2">
      <c r="A679" s="64"/>
      <c r="B679" s="64" t="s">
        <v>642</v>
      </c>
      <c r="C679" s="64" t="s">
        <v>644</v>
      </c>
      <c r="D679" s="65" t="s">
        <v>645</v>
      </c>
      <c r="E679" s="66">
        <v>0.21</v>
      </c>
      <c r="F679" s="66"/>
      <c r="G679" s="66">
        <f>SmtRes!CX192</f>
        <v>5.2499999999999998E-2</v>
      </c>
      <c r="H679" s="68">
        <f>SmtRes!CZ192</f>
        <v>47.57</v>
      </c>
      <c r="I679" s="67">
        <f>SmtRes!AI192</f>
        <v>1.3</v>
      </c>
      <c r="J679" s="68">
        <f>ROUND(H679*I679, 2)</f>
        <v>61.84</v>
      </c>
      <c r="K679" s="67"/>
      <c r="L679" s="68">
        <f>SmtRes!DF192</f>
        <v>3.25</v>
      </c>
    </row>
    <row r="680" spans="1:83" ht="14.25" x14ac:dyDescent="0.2">
      <c r="A680" s="64"/>
      <c r="B680" s="64" t="s">
        <v>347</v>
      </c>
      <c r="C680" s="64" t="s">
        <v>348</v>
      </c>
      <c r="D680" s="65" t="s">
        <v>26</v>
      </c>
      <c r="E680" s="66">
        <v>-8</v>
      </c>
      <c r="F680" s="66"/>
      <c r="G680" s="66">
        <f>SmtRes!CX194</f>
        <v>-2</v>
      </c>
      <c r="H680" s="68">
        <f>SmtRes!CZ194</f>
        <v>159.13</v>
      </c>
      <c r="I680" s="67">
        <f>SmtRes!AI194</f>
        <v>1.1299999999999999</v>
      </c>
      <c r="J680" s="68">
        <f>ROUND(H680*I680, 2)</f>
        <v>179.82</v>
      </c>
      <c r="K680" s="67"/>
      <c r="L680" s="68">
        <f>SmtRes!DF194</f>
        <v>-359.64</v>
      </c>
    </row>
    <row r="681" spans="1:83" ht="14.25" x14ac:dyDescent="0.2">
      <c r="A681" s="64"/>
      <c r="B681" s="64" t="s">
        <v>343</v>
      </c>
      <c r="C681" s="64" t="s">
        <v>344</v>
      </c>
      <c r="D681" s="65" t="s">
        <v>228</v>
      </c>
      <c r="E681" s="66">
        <v>-0.08</v>
      </c>
      <c r="F681" s="66"/>
      <c r="G681" s="66">
        <f>SmtRes!CX196</f>
        <v>-0.02</v>
      </c>
      <c r="H681" s="68">
        <f>SmtRes!CZ196</f>
        <v>6119.4</v>
      </c>
      <c r="I681" s="67">
        <f>SmtRes!AI196</f>
        <v>1.1299999999999999</v>
      </c>
      <c r="J681" s="68">
        <f>ROUND(H681*I681, 2)</f>
        <v>6914.92</v>
      </c>
      <c r="K681" s="67"/>
      <c r="L681" s="68">
        <f>SmtRes!DF196</f>
        <v>-138.30000000000001</v>
      </c>
    </row>
    <row r="682" spans="1:83" ht="14.25" x14ac:dyDescent="0.2">
      <c r="A682" s="64"/>
      <c r="B682" s="64" t="s">
        <v>339</v>
      </c>
      <c r="C682" s="72" t="s">
        <v>340</v>
      </c>
      <c r="D682" s="73" t="s">
        <v>26</v>
      </c>
      <c r="E682" s="74">
        <v>-8</v>
      </c>
      <c r="F682" s="74"/>
      <c r="G682" s="74">
        <f>SmtRes!CX198</f>
        <v>-2</v>
      </c>
      <c r="H682" s="75">
        <f>SmtRes!CZ198</f>
        <v>782.94</v>
      </c>
      <c r="I682" s="76">
        <f>SmtRes!AI198</f>
        <v>1.0900000000000001</v>
      </c>
      <c r="J682" s="75">
        <f>ROUND(H682*I682, 2)</f>
        <v>853.4</v>
      </c>
      <c r="K682" s="76"/>
      <c r="L682" s="75">
        <f>SmtRes!DF198</f>
        <v>-1706.8</v>
      </c>
    </row>
    <row r="683" spans="1:83" ht="15" x14ac:dyDescent="0.2">
      <c r="A683" s="64"/>
      <c r="B683" s="64"/>
      <c r="C683" s="79" t="s">
        <v>775</v>
      </c>
      <c r="D683" s="65"/>
      <c r="E683" s="66"/>
      <c r="F683" s="66"/>
      <c r="G683" s="66"/>
      <c r="H683" s="68"/>
      <c r="I683" s="67"/>
      <c r="J683" s="68"/>
      <c r="K683" s="67"/>
      <c r="L683" s="68">
        <f>L665+L667+L668+L677</f>
        <v>8254.07</v>
      </c>
    </row>
    <row r="684" spans="1:83" ht="57" x14ac:dyDescent="0.2">
      <c r="A684" s="62" t="s">
        <v>902</v>
      </c>
      <c r="B684" s="64" t="str">
        <f>Source!F218</f>
        <v>421/пр_2020_п.75_пп.а</v>
      </c>
      <c r="C684" s="64" t="str">
        <f>Source!G218</f>
        <v>Сметная стоимость вспомогательных ненормируемых материальных ресурсов, не учтенная в сметной норме, 2%</v>
      </c>
      <c r="D684" s="65" t="str">
        <f>Source!H218</f>
        <v>%</v>
      </c>
      <c r="E684" s="66">
        <f>SmtRes!AT199</f>
        <v>2</v>
      </c>
      <c r="F684" s="66"/>
      <c r="G684" s="66">
        <f>Source!I218</f>
        <v>2</v>
      </c>
      <c r="H684" s="68"/>
      <c r="I684" s="67"/>
      <c r="J684" s="68"/>
      <c r="K684" s="67"/>
      <c r="L684" s="68">
        <f>Source!P218</f>
        <v>31.86</v>
      </c>
      <c r="AD684">
        <f>ROUND((Source!AT218/100)*((ROUND(0*Source!I218, 2)+ROUND(0*Source!I218, 2))), 2)</f>
        <v>0</v>
      </c>
      <c r="AE684">
        <f>ROUND((Source!AU218/100)*((ROUND(0*Source!I218, 2)+ROUND(0*Source!I218, 2))), 2)</f>
        <v>0</v>
      </c>
      <c r="AN684">
        <f>L684</f>
        <v>31.86</v>
      </c>
      <c r="AW684">
        <f>L684</f>
        <v>31.86</v>
      </c>
      <c r="AZ684">
        <f>Source!X218</f>
        <v>0</v>
      </c>
      <c r="BA684">
        <f>Source!Y218</f>
        <v>0</v>
      </c>
      <c r="CD684">
        <v>2</v>
      </c>
    </row>
    <row r="685" spans="1:83" ht="14.25" x14ac:dyDescent="0.2">
      <c r="A685" s="62" t="s">
        <v>903</v>
      </c>
      <c r="B685" s="64" t="str">
        <f>Source!F219</f>
        <v>20.5.04.04-0001</v>
      </c>
      <c r="C685" s="64" t="str">
        <f>Source!G219</f>
        <v>Зажим натяжной болтовый НБ-2-6</v>
      </c>
      <c r="D685" s="65" t="str">
        <f>Source!H219</f>
        <v>ШТ</v>
      </c>
      <c r="E685" s="66">
        <f>SmtRes!AT197</f>
        <v>8</v>
      </c>
      <c r="F685" s="66"/>
      <c r="G685" s="66">
        <f>Source!I219</f>
        <v>2</v>
      </c>
      <c r="H685" s="68">
        <f>Source!AL219+Source!AO219+Source!AM219+Source!AN219</f>
        <v>782.94</v>
      </c>
      <c r="I685" s="67">
        <f>IF(Source!BC219&lt;&gt; 0, Source!BC219, 1)</f>
        <v>1.0900000000000001</v>
      </c>
      <c r="J685" s="68">
        <f>ROUND(H685*I685, 2)</f>
        <v>853.4</v>
      </c>
      <c r="K685" s="67"/>
      <c r="L685" s="68">
        <f>Source!P219</f>
        <v>1706.8</v>
      </c>
      <c r="AD685">
        <f>ROUND((Source!AT219/100)*((ROUND(ROUND(Source!AO219,2)*Source!I219, 2)+ROUND(ROUND(Source!AN219,2)*Source!I219, 2))), 2)</f>
        <v>0</v>
      </c>
      <c r="AE685">
        <f>ROUND((Source!AU219/100)*((ROUND(ROUND(Source!AO219,2)*Source!I219, 2)+ROUND(ROUND(Source!AN219,2)*Source!I219, 2))), 2)</f>
        <v>0</v>
      </c>
      <c r="AN685">
        <f>L685</f>
        <v>1706.8</v>
      </c>
      <c r="AW685">
        <f>L685</f>
        <v>1706.8</v>
      </c>
      <c r="AZ685">
        <f>Source!X219</f>
        <v>0</v>
      </c>
      <c r="BA685">
        <f>Source!Y219</f>
        <v>0</v>
      </c>
      <c r="CD685">
        <v>2</v>
      </c>
    </row>
    <row r="686" spans="1:83" ht="14.25" x14ac:dyDescent="0.2">
      <c r="A686" s="62" t="s">
        <v>904</v>
      </c>
      <c r="B686" s="64" t="str">
        <f>Source!F220</f>
        <v>20.1.02.20-0001</v>
      </c>
      <c r="C686" s="64" t="str">
        <f>Source!G220</f>
        <v>Анкеры тросовые</v>
      </c>
      <c r="D686" s="65" t="str">
        <f>Source!H220</f>
        <v>100 ШТ</v>
      </c>
      <c r="E686" s="66">
        <f>SmtRes!AT195</f>
        <v>0.08</v>
      </c>
      <c r="F686" s="66"/>
      <c r="G686" s="66">
        <f>Source!I220</f>
        <v>0.02</v>
      </c>
      <c r="H686" s="68">
        <f>Source!AL220+Source!AO220+Source!AM220+Source!AN220</f>
        <v>6119.4</v>
      </c>
      <c r="I686" s="67">
        <f>IF(Source!BC220&lt;&gt; 0, Source!BC220, 1)</f>
        <v>1.1299999999999999</v>
      </c>
      <c r="J686" s="68">
        <f>ROUND(H686*I686, 2)</f>
        <v>6914.92</v>
      </c>
      <c r="K686" s="67"/>
      <c r="L686" s="68">
        <f>Source!P220</f>
        <v>138.30000000000001</v>
      </c>
      <c r="AD686">
        <f>ROUND((Source!AT220/100)*((ROUND(ROUND(Source!AO220,2)*Source!I220, 2)+ROUND(ROUND(Source!AN220,2)*Source!I220, 2))), 2)</f>
        <v>0</v>
      </c>
      <c r="AE686">
        <f>ROUND((Source!AU220/100)*((ROUND(ROUND(Source!AO220,2)*Source!I220, 2)+ROUND(ROUND(Source!AN220,2)*Source!I220, 2))), 2)</f>
        <v>0</v>
      </c>
      <c r="AN686">
        <f>L686</f>
        <v>138.30000000000001</v>
      </c>
      <c r="AW686">
        <f>L686</f>
        <v>138.30000000000001</v>
      </c>
      <c r="AZ686">
        <f>Source!X220</f>
        <v>0</v>
      </c>
      <c r="BA686">
        <f>Source!Y220</f>
        <v>0</v>
      </c>
      <c r="CD686">
        <v>2</v>
      </c>
    </row>
    <row r="687" spans="1:83" ht="14.25" x14ac:dyDescent="0.2">
      <c r="A687" s="62" t="s">
        <v>905</v>
      </c>
      <c r="B687" s="64" t="str">
        <f>Source!F221</f>
        <v>20.1.02.14-0001</v>
      </c>
      <c r="C687" s="64" t="str">
        <f>Source!G221</f>
        <v>Серьга КС-095</v>
      </c>
      <c r="D687" s="65" t="str">
        <f>Source!H221</f>
        <v>ШТ</v>
      </c>
      <c r="E687" s="66">
        <f>SmtRes!AT193</f>
        <v>8</v>
      </c>
      <c r="F687" s="66"/>
      <c r="G687" s="66">
        <f>Source!I221</f>
        <v>2</v>
      </c>
      <c r="H687" s="68">
        <f>Source!AL221+Source!AO221+Source!AM221+Source!AN221</f>
        <v>159.13</v>
      </c>
      <c r="I687" s="67">
        <f>IF(Source!BC221&lt;&gt; 0, Source!BC221, 1)</f>
        <v>1.1299999999999999</v>
      </c>
      <c r="J687" s="68">
        <f>ROUND(H687*I687, 2)</f>
        <v>179.82</v>
      </c>
      <c r="K687" s="67"/>
      <c r="L687" s="68">
        <f>Source!P221</f>
        <v>359.64</v>
      </c>
      <c r="AD687">
        <f>ROUND((Source!AT221/100)*((ROUND(ROUND(Source!AO221,2)*Source!I221, 2)+ROUND(ROUND(Source!AN221,2)*Source!I221, 2))), 2)</f>
        <v>0</v>
      </c>
      <c r="AE687">
        <f>ROUND((Source!AU221/100)*((ROUND(ROUND(Source!AO221,2)*Source!I221, 2)+ROUND(ROUND(Source!AN221,2)*Source!I221, 2))), 2)</f>
        <v>0</v>
      </c>
      <c r="AN687">
        <f>L687</f>
        <v>359.64</v>
      </c>
      <c r="AW687">
        <f>L687</f>
        <v>359.64</v>
      </c>
      <c r="AZ687">
        <f>Source!X221</f>
        <v>0</v>
      </c>
      <c r="BA687">
        <f>Source!Y221</f>
        <v>0</v>
      </c>
      <c r="CD687">
        <v>2</v>
      </c>
    </row>
    <row r="688" spans="1:83" ht="14.25" x14ac:dyDescent="0.2">
      <c r="A688" s="64"/>
      <c r="B688" s="64"/>
      <c r="C688" s="64" t="s">
        <v>777</v>
      </c>
      <c r="D688" s="65"/>
      <c r="E688" s="66"/>
      <c r="F688" s="66"/>
      <c r="G688" s="66"/>
      <c r="H688" s="68"/>
      <c r="I688" s="67"/>
      <c r="J688" s="68"/>
      <c r="K688" s="67"/>
      <c r="L688" s="68">
        <f>SUM(AR662:AR691)+SUM(AS662:AS691)+SUM(AT662:AT691)+SUM(AU662:AU691)+SUM(AV662:AV691)</f>
        <v>4021.6100000000006</v>
      </c>
    </row>
    <row r="689" spans="1:82" ht="28.5" x14ac:dyDescent="0.2">
      <c r="A689" s="64"/>
      <c r="B689" s="64" t="s">
        <v>33</v>
      </c>
      <c r="C689" s="64" t="s">
        <v>778</v>
      </c>
      <c r="D689" s="65" t="s">
        <v>38</v>
      </c>
      <c r="E689" s="66">
        <f>Source!BZ217</f>
        <v>97</v>
      </c>
      <c r="F689" s="66"/>
      <c r="G689" s="66">
        <f>Source!AT217</f>
        <v>97</v>
      </c>
      <c r="H689" s="68"/>
      <c r="I689" s="67"/>
      <c r="J689" s="68"/>
      <c r="K689" s="67"/>
      <c r="L689" s="68">
        <f>SUM(AZ662:AZ691)</f>
        <v>3900.96</v>
      </c>
    </row>
    <row r="690" spans="1:82" ht="28.5" x14ac:dyDescent="0.2">
      <c r="A690" s="72"/>
      <c r="B690" s="72" t="s">
        <v>34</v>
      </c>
      <c r="C690" s="72" t="s">
        <v>779</v>
      </c>
      <c r="D690" s="73" t="s">
        <v>38</v>
      </c>
      <c r="E690" s="74">
        <f>Source!CA217</f>
        <v>51</v>
      </c>
      <c r="F690" s="74"/>
      <c r="G690" s="74">
        <f>Source!AU217</f>
        <v>51</v>
      </c>
      <c r="H690" s="75"/>
      <c r="I690" s="76"/>
      <c r="J690" s="75"/>
      <c r="K690" s="76"/>
      <c r="L690" s="75">
        <f>SUM(BA662:BA691)</f>
        <v>2051.02</v>
      </c>
    </row>
    <row r="691" spans="1:82" ht="15" x14ac:dyDescent="0.2">
      <c r="C691" s="81" t="s">
        <v>780</v>
      </c>
      <c r="D691" s="81"/>
      <c r="E691" s="81"/>
      <c r="F691" s="81"/>
      <c r="G691" s="81"/>
      <c r="H691" s="81"/>
      <c r="I691" s="82">
        <f>K691/E662</f>
        <v>65770.599999999991</v>
      </c>
      <c r="J691" s="82"/>
      <c r="K691" s="82">
        <f>L665+L667+L677+L689+L690+L668+SUM(L684:L687)</f>
        <v>16442.649999999998</v>
      </c>
      <c r="L691" s="82"/>
      <c r="AD691">
        <f>ROUND((Source!AT217/100)*((ROUND(SUMIF(SmtRes!AQ184:'SmtRes'!AQ199,"=1",SmtRes!AD184:'SmtRes'!AD199)*Source!I217, 2)+ROUND(SUMIF(SmtRes!AQ184:'SmtRes'!AQ199,"=1",SmtRes!AC184:'SmtRes'!AC199)*Source!I217, 2))), 2)</f>
        <v>538.91</v>
      </c>
      <c r="AE691">
        <f>ROUND((Source!AU217/100)*((ROUND(SUMIF(SmtRes!AQ184:'SmtRes'!AQ199,"=1",SmtRes!AD184:'SmtRes'!AD199)*Source!I217, 2)+ROUND(SUMIF(SmtRes!AQ184:'SmtRes'!AQ199,"=1",SmtRes!AC184:'SmtRes'!AC199)*Source!I217, 2))), 2)</f>
        <v>283.35000000000002</v>
      </c>
      <c r="AN691" s="77">
        <f>L665+L667+L677+L689+L690+L668</f>
        <v>14206.05</v>
      </c>
      <c r="AO691" s="77">
        <f>L667</f>
        <v>6433.26</v>
      </c>
      <c r="AQ691" t="s">
        <v>781</v>
      </c>
      <c r="AR691" s="77">
        <f>L665</f>
        <v>1911.64</v>
      </c>
      <c r="AT691" s="77">
        <f>L668</f>
        <v>2109.9700000000003</v>
      </c>
      <c r="AV691" t="s">
        <v>781</v>
      </c>
      <c r="AW691" s="77">
        <f>L677</f>
        <v>-2200.8000000000002</v>
      </c>
      <c r="AZ691">
        <f>Source!X217</f>
        <v>3900.96</v>
      </c>
      <c r="BA691">
        <f>Source!Y217</f>
        <v>2051.02</v>
      </c>
      <c r="CD691">
        <v>2</v>
      </c>
    </row>
    <row r="692" spans="1:82" ht="28.5" x14ac:dyDescent="0.2">
      <c r="A692" s="103" t="s">
        <v>350</v>
      </c>
      <c r="B692" s="72" t="str">
        <f>Source!F222</f>
        <v>11.3.03.15-0083</v>
      </c>
      <c r="C692" s="72" t="str">
        <f>Source!G222</f>
        <v>Трос (канат) стальной в оболочке ПВХ, диаметр 3 мм</v>
      </c>
      <c r="D692" s="73" t="str">
        <f>Source!H222</f>
        <v>кг</v>
      </c>
      <c r="E692" s="74">
        <f>Source!K222</f>
        <v>8.75</v>
      </c>
      <c r="F692" s="74"/>
      <c r="G692" s="74">
        <f>Source!I222</f>
        <v>8.75</v>
      </c>
      <c r="H692" s="75">
        <f>Source!AL222</f>
        <v>602.28</v>
      </c>
      <c r="I692" s="76">
        <f>IF(Source!BC222&lt;&gt; 0, Source!BC222, 1)</f>
        <v>1.07</v>
      </c>
      <c r="J692" s="75">
        <f>ROUND(H692*I692, 2)</f>
        <v>644.44000000000005</v>
      </c>
      <c r="K692" s="76"/>
      <c r="L692" s="75">
        <f>Source!P222</f>
        <v>5638.85</v>
      </c>
    </row>
    <row r="693" spans="1:82" ht="15" x14ac:dyDescent="0.2">
      <c r="C693" s="81" t="s">
        <v>780</v>
      </c>
      <c r="D693" s="81"/>
      <c r="E693" s="81"/>
      <c r="F693" s="81"/>
      <c r="G693" s="81"/>
      <c r="H693" s="81"/>
      <c r="I693" s="82">
        <f>K693/E692</f>
        <v>644.44000000000005</v>
      </c>
      <c r="J693" s="82"/>
      <c r="K693" s="82">
        <f>L692</f>
        <v>5638.85</v>
      </c>
      <c r="L693" s="82"/>
      <c r="AD693">
        <f>ROUND((Source!AT222/100)*((ROUND(ROUND(Source!AO222,2)*Source!I222, 2)+ROUND(ROUND(Source!AN222,2)*Source!I222, 2))), 2)</f>
        <v>0</v>
      </c>
      <c r="AE693">
        <f>ROUND((Source!AU222/100)*((ROUND(ROUND(Source!AO222,2)*Source!I222, 2)+ROUND(ROUND(Source!AN222,2)*Source!I222, 2))), 2)</f>
        <v>0</v>
      </c>
      <c r="AN693" s="77">
        <f>L692</f>
        <v>5638.85</v>
      </c>
      <c r="AO693">
        <f>0</f>
        <v>0</v>
      </c>
      <c r="AQ693" t="s">
        <v>781</v>
      </c>
      <c r="AR693">
        <f>0</f>
        <v>0</v>
      </c>
      <c r="AT693">
        <f>0</f>
        <v>0</v>
      </c>
      <c r="AV693" t="s">
        <v>781</v>
      </c>
      <c r="AW693" s="77">
        <f>L692</f>
        <v>5638.85</v>
      </c>
      <c r="AZ693">
        <f>Source!X222</f>
        <v>0</v>
      </c>
      <c r="BA693">
        <f>Source!Y222</f>
        <v>0</v>
      </c>
      <c r="CD693">
        <v>1</v>
      </c>
    </row>
    <row r="694" spans="1:82" ht="57" x14ac:dyDescent="0.2">
      <c r="A694" s="103" t="s">
        <v>356</v>
      </c>
      <c r="B694" s="72" t="str">
        <f>Source!F223</f>
        <v>22.2.02.03-0021</v>
      </c>
      <c r="C694" s="72" t="str">
        <f>Source!G223</f>
        <v>Талреп стальной оцинкованный, крюк-крюк, диаметр резьбы М12, ширина зева крюка 12 мм, длина стяжки 210-310 мм</v>
      </c>
      <c r="D694" s="73" t="str">
        <f>Source!H223</f>
        <v>ШТ</v>
      </c>
      <c r="E694" s="74">
        <f>Source!K223</f>
        <v>1</v>
      </c>
      <c r="F694" s="74"/>
      <c r="G694" s="74">
        <f>Source!I223</f>
        <v>1</v>
      </c>
      <c r="H694" s="75">
        <f>Source!AL223</f>
        <v>94.98</v>
      </c>
      <c r="I694" s="76">
        <f>IF(Source!BC223&lt;&gt; 0, Source!BC223, 1)</f>
        <v>1.35</v>
      </c>
      <c r="J694" s="75">
        <f>ROUND(H694*I694, 2)</f>
        <v>128.22</v>
      </c>
      <c r="K694" s="76"/>
      <c r="L694" s="75">
        <f>Source!P223</f>
        <v>128.22</v>
      </c>
    </row>
    <row r="695" spans="1:82" ht="15" x14ac:dyDescent="0.2">
      <c r="C695" s="81" t="s">
        <v>780</v>
      </c>
      <c r="D695" s="81"/>
      <c r="E695" s="81"/>
      <c r="F695" s="81"/>
      <c r="G695" s="81"/>
      <c r="H695" s="81"/>
      <c r="I695" s="82">
        <f>K695/E694</f>
        <v>128.22</v>
      </c>
      <c r="J695" s="82"/>
      <c r="K695" s="82">
        <f>L694</f>
        <v>128.22</v>
      </c>
      <c r="L695" s="82"/>
      <c r="AD695">
        <f>ROUND((Source!AT223/100)*((ROUND(ROUND(Source!AO223,2)*Source!I223, 2)+ROUND(ROUND(Source!AN223,2)*Source!I223, 2))), 2)</f>
        <v>0</v>
      </c>
      <c r="AE695">
        <f>ROUND((Source!AU223/100)*((ROUND(ROUND(Source!AO223,2)*Source!I223, 2)+ROUND(ROUND(Source!AN223,2)*Source!I223, 2))), 2)</f>
        <v>0</v>
      </c>
      <c r="AN695" s="77">
        <f>L694</f>
        <v>128.22</v>
      </c>
      <c r="AO695">
        <f>0</f>
        <v>0</v>
      </c>
      <c r="AQ695" t="s">
        <v>781</v>
      </c>
      <c r="AR695">
        <f>0</f>
        <v>0</v>
      </c>
      <c r="AT695">
        <f>0</f>
        <v>0</v>
      </c>
      <c r="AV695" t="s">
        <v>781</v>
      </c>
      <c r="AW695" s="77">
        <f>L694</f>
        <v>128.22</v>
      </c>
      <c r="AZ695">
        <f>Source!X223</f>
        <v>0</v>
      </c>
      <c r="BA695">
        <f>Source!Y223</f>
        <v>0</v>
      </c>
      <c r="CD695">
        <v>2</v>
      </c>
    </row>
    <row r="696" spans="1:82" ht="14.25" x14ac:dyDescent="0.2">
      <c r="A696" s="103" t="s">
        <v>360</v>
      </c>
      <c r="B696" s="72" t="str">
        <f>Source!F224</f>
        <v>07.2.07.13-0221</v>
      </c>
      <c r="C696" s="72" t="str">
        <f>Source!G224</f>
        <v>Хомуты стальные</v>
      </c>
      <c r="D696" s="73" t="str">
        <f>Source!H224</f>
        <v>кг</v>
      </c>
      <c r="E696" s="74">
        <f>Source!K224</f>
        <v>0.1</v>
      </c>
      <c r="F696" s="74"/>
      <c r="G696" s="74">
        <f>Source!I224</f>
        <v>0.1</v>
      </c>
      <c r="H696" s="75">
        <f>Source!AL224</f>
        <v>44.55</v>
      </c>
      <c r="I696" s="76">
        <f>IF(Source!BC224&lt;&gt; 0, Source!BC224, 1)</f>
        <v>1.1499999999999999</v>
      </c>
      <c r="J696" s="75">
        <f>ROUND(H696*I696, 2)</f>
        <v>51.23</v>
      </c>
      <c r="K696" s="76"/>
      <c r="L696" s="75">
        <f>Source!P224</f>
        <v>5.12</v>
      </c>
    </row>
    <row r="697" spans="1:82" ht="15" x14ac:dyDescent="0.2">
      <c r="C697" s="81" t="s">
        <v>780</v>
      </c>
      <c r="D697" s="81"/>
      <c r="E697" s="81"/>
      <c r="F697" s="81"/>
      <c r="G697" s="81"/>
      <c r="H697" s="81"/>
      <c r="I697" s="82">
        <f>K697/E696</f>
        <v>51.199999999999996</v>
      </c>
      <c r="J697" s="82"/>
      <c r="K697" s="82">
        <f>L696</f>
        <v>5.12</v>
      </c>
      <c r="L697" s="82"/>
      <c r="AD697">
        <f>ROUND((Source!AT224/100)*((ROUND(ROUND(Source!AO224,2)*Source!I224, 2)+ROUND(ROUND(Source!AN224,2)*Source!I224, 2))), 2)</f>
        <v>0</v>
      </c>
      <c r="AE697">
        <f>ROUND((Source!AU224/100)*((ROUND(ROUND(Source!AO224,2)*Source!I224, 2)+ROUND(ROUND(Source!AN224,2)*Source!I224, 2))), 2)</f>
        <v>0</v>
      </c>
      <c r="AN697" s="77">
        <f>L696</f>
        <v>5.12</v>
      </c>
      <c r="AO697">
        <f>0</f>
        <v>0</v>
      </c>
      <c r="AQ697" t="s">
        <v>781</v>
      </c>
      <c r="AR697">
        <f>0</f>
        <v>0</v>
      </c>
      <c r="AT697">
        <f>0</f>
        <v>0</v>
      </c>
      <c r="AV697" t="s">
        <v>781</v>
      </c>
      <c r="AW697" s="77">
        <f>L696</f>
        <v>5.12</v>
      </c>
      <c r="AZ697">
        <f>Source!X224</f>
        <v>0</v>
      </c>
      <c r="BA697">
        <f>Source!Y224</f>
        <v>0</v>
      </c>
      <c r="CD697">
        <v>1</v>
      </c>
    </row>
    <row r="699" spans="1:82" ht="16.5" x14ac:dyDescent="0.2">
      <c r="A699" s="61" t="s">
        <v>906</v>
      </c>
      <c r="B699" s="61"/>
      <c r="C699" s="61"/>
      <c r="D699" s="61"/>
      <c r="E699" s="61"/>
      <c r="F699" s="61"/>
      <c r="G699" s="61"/>
      <c r="H699" s="61"/>
      <c r="I699" s="61"/>
      <c r="J699" s="61"/>
      <c r="K699" s="61"/>
      <c r="L699" s="61"/>
    </row>
    <row r="700" spans="1:82" ht="93.75" x14ac:dyDescent="0.2">
      <c r="A700" s="62" t="s">
        <v>366</v>
      </c>
      <c r="B700" s="64" t="s">
        <v>907</v>
      </c>
      <c r="C700" s="64" t="s">
        <v>908</v>
      </c>
      <c r="D700" s="65" t="str">
        <f>Source!H230</f>
        <v>100 м3</v>
      </c>
      <c r="E700" s="66">
        <f>Source!K230</f>
        <v>4.4999999999999997E-3</v>
      </c>
      <c r="F700" s="66"/>
      <c r="G700" s="66">
        <f>Source!I230</f>
        <v>4.4999999999999997E-3</v>
      </c>
      <c r="H700" s="68"/>
      <c r="I700" s="67"/>
      <c r="J700" s="68"/>
      <c r="K700" s="67"/>
      <c r="L700" s="68"/>
    </row>
    <row r="701" spans="1:82" ht="165.75" x14ac:dyDescent="0.2">
      <c r="B701" s="69" t="str">
        <f>Source!EO230</f>
        <v>Поправка: 421/пр_2020_прил.10_т.1_п.4_гр.3</v>
      </c>
      <c r="C701" s="69" t="str">
        <f>Source!CN230</f>
        <v>Поправка: 421/пр_2020_прил.10_т.1_п.4_гр.3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02" spans="1:82" x14ac:dyDescent="0.2">
      <c r="C702" s="102" t="str">
        <f>"Объем: "&amp;Source!I230&amp;"=0,45/"&amp;"100"</f>
        <v>Объем: 0,0045=0,45/100</v>
      </c>
    </row>
    <row r="703" spans="1:82" ht="15" x14ac:dyDescent="0.2">
      <c r="A703" s="63"/>
      <c r="B703" s="66">
        <v>1</v>
      </c>
      <c r="C703" s="63" t="s">
        <v>769</v>
      </c>
      <c r="D703" s="65" t="s">
        <v>490</v>
      </c>
      <c r="E703" s="70"/>
      <c r="F703" s="66"/>
      <c r="G703" s="70">
        <f>Source!U230</f>
        <v>0.83160000000000001</v>
      </c>
      <c r="H703" s="66"/>
      <c r="I703" s="66"/>
      <c r="J703" s="66"/>
      <c r="K703" s="66"/>
      <c r="L703" s="71">
        <f>SUM(L704:L704)-SUMIF(CE704:CE704, 1, L704:L704)</f>
        <v>322.3</v>
      </c>
    </row>
    <row r="704" spans="1:82" ht="28.5" x14ac:dyDescent="0.2">
      <c r="A704" s="64"/>
      <c r="B704" s="64" t="s">
        <v>646</v>
      </c>
      <c r="C704" s="72" t="s">
        <v>647</v>
      </c>
      <c r="D704" s="73" t="s">
        <v>490</v>
      </c>
      <c r="E704" s="74">
        <v>154</v>
      </c>
      <c r="F704" s="74">
        <f>ROUND(1.2,7)</f>
        <v>1.2</v>
      </c>
      <c r="G704" s="74">
        <f>SmtRes!CX200</f>
        <v>0.83160000000000001</v>
      </c>
      <c r="H704" s="75"/>
      <c r="I704" s="76"/>
      <c r="J704" s="75">
        <f>SmtRes!CZ200</f>
        <v>387.57</v>
      </c>
      <c r="K704" s="76"/>
      <c r="L704" s="75">
        <f>SmtRes!DI200</f>
        <v>322.3</v>
      </c>
    </row>
    <row r="705" spans="1:82" ht="15" x14ac:dyDescent="0.2">
      <c r="A705" s="64"/>
      <c r="B705" s="64"/>
      <c r="C705" s="79" t="s">
        <v>775</v>
      </c>
      <c r="D705" s="65"/>
      <c r="E705" s="66"/>
      <c r="F705" s="66"/>
      <c r="G705" s="66"/>
      <c r="H705" s="68"/>
      <c r="I705" s="67"/>
      <c r="J705" s="68"/>
      <c r="K705" s="67"/>
      <c r="L705" s="68">
        <f>L703</f>
        <v>322.3</v>
      </c>
    </row>
    <row r="706" spans="1:82" ht="14.25" x14ac:dyDescent="0.2">
      <c r="A706" s="64"/>
      <c r="B706" s="64"/>
      <c r="C706" s="64" t="s">
        <v>777</v>
      </c>
      <c r="D706" s="65"/>
      <c r="E706" s="66"/>
      <c r="F706" s="66"/>
      <c r="G706" s="66"/>
      <c r="H706" s="68"/>
      <c r="I706" s="67"/>
      <c r="J706" s="68"/>
      <c r="K706" s="67"/>
      <c r="L706" s="68">
        <f>SUM(AR700:AR709)+SUM(AS700:AS709)+SUM(AT700:AT709)+SUM(AU700:AU709)+SUM(AV700:AV709)</f>
        <v>322.3</v>
      </c>
    </row>
    <row r="707" spans="1:82" ht="28.5" x14ac:dyDescent="0.2">
      <c r="A707" s="64"/>
      <c r="B707" s="64" t="s">
        <v>376</v>
      </c>
      <c r="C707" s="64" t="s">
        <v>909</v>
      </c>
      <c r="D707" s="65" t="s">
        <v>38</v>
      </c>
      <c r="E707" s="66">
        <f>Source!BZ230</f>
        <v>89</v>
      </c>
      <c r="F707" s="66"/>
      <c r="G707" s="66">
        <f>Source!AT230</f>
        <v>89</v>
      </c>
      <c r="H707" s="68"/>
      <c r="I707" s="67"/>
      <c r="J707" s="68"/>
      <c r="K707" s="67"/>
      <c r="L707" s="68">
        <f>SUM(AZ700:AZ709)</f>
        <v>286.85000000000002</v>
      </c>
    </row>
    <row r="708" spans="1:82" ht="28.5" x14ac:dyDescent="0.2">
      <c r="A708" s="72"/>
      <c r="B708" s="72" t="s">
        <v>377</v>
      </c>
      <c r="C708" s="72" t="s">
        <v>910</v>
      </c>
      <c r="D708" s="73" t="s">
        <v>38</v>
      </c>
      <c r="E708" s="74">
        <f>Source!CA230</f>
        <v>40</v>
      </c>
      <c r="F708" s="74"/>
      <c r="G708" s="74">
        <f>Source!AU230</f>
        <v>40</v>
      </c>
      <c r="H708" s="75"/>
      <c r="I708" s="76"/>
      <c r="J708" s="75"/>
      <c r="K708" s="76"/>
      <c r="L708" s="75">
        <f>SUM(BA700:BA709)</f>
        <v>128.91999999999999</v>
      </c>
    </row>
    <row r="709" spans="1:82" ht="15" x14ac:dyDescent="0.2">
      <c r="C709" s="81" t="s">
        <v>780</v>
      </c>
      <c r="D709" s="81"/>
      <c r="E709" s="81"/>
      <c r="F709" s="81"/>
      <c r="G709" s="81"/>
      <c r="H709" s="81"/>
      <c r="I709" s="82">
        <f>K709/E700</f>
        <v>164015.55555555559</v>
      </c>
      <c r="J709" s="82"/>
      <c r="K709" s="82">
        <f>L703+L707+L708</f>
        <v>738.07</v>
      </c>
      <c r="L709" s="82"/>
      <c r="AD709">
        <f>ROUND((Source!AT230/100)*((ROUND(SUMIF(SmtRes!AQ200:'SmtRes'!AQ200,"=1",SmtRes!AD200:'SmtRes'!AD200)*Source!I230, 2)+ROUND(SUMIF(SmtRes!AQ200:'SmtRes'!AQ200,"=1",SmtRes!AC200:'SmtRes'!AC200)*Source!I230, 2))), 2)</f>
        <v>1.55</v>
      </c>
      <c r="AE709">
        <f>ROUND((Source!AU230/100)*((ROUND(SUMIF(SmtRes!AQ200:'SmtRes'!AQ200,"=1",SmtRes!AD200:'SmtRes'!AD200)*Source!I230, 2)+ROUND(SUMIF(SmtRes!AQ200:'SmtRes'!AQ200,"=1",SmtRes!AC200:'SmtRes'!AC200)*Source!I230, 2))), 2)</f>
        <v>0.7</v>
      </c>
      <c r="AN709" s="77">
        <f>L703+L707+L708</f>
        <v>738.07</v>
      </c>
      <c r="AO709">
        <f>0</f>
        <v>0</v>
      </c>
      <c r="AQ709" t="s">
        <v>781</v>
      </c>
      <c r="AR709" s="77">
        <f>L703</f>
        <v>322.3</v>
      </c>
      <c r="AT709">
        <f>0</f>
        <v>0</v>
      </c>
      <c r="AV709" t="s">
        <v>781</v>
      </c>
      <c r="AW709">
        <f>0</f>
        <v>0</v>
      </c>
      <c r="AZ709">
        <f>Source!X230</f>
        <v>286.85000000000002</v>
      </c>
      <c r="BA709">
        <f>Source!Y230</f>
        <v>128.91999999999999</v>
      </c>
      <c r="CD709">
        <v>1</v>
      </c>
    </row>
    <row r="710" spans="1:82" ht="79.5" x14ac:dyDescent="0.2">
      <c r="A710" s="62" t="s">
        <v>378</v>
      </c>
      <c r="B710" s="64" t="s">
        <v>911</v>
      </c>
      <c r="C710" s="64" t="s">
        <v>912</v>
      </c>
      <c r="D710" s="65" t="str">
        <f>Source!H231</f>
        <v>канал.км</v>
      </c>
      <c r="E710" s="66">
        <f>Source!K231</f>
        <v>3.0000000000000001E-3</v>
      </c>
      <c r="F710" s="66"/>
      <c r="G710" s="66">
        <f>Source!I231</f>
        <v>3.0000000000000001E-3</v>
      </c>
      <c r="H710" s="68"/>
      <c r="I710" s="67"/>
      <c r="J710" s="68"/>
      <c r="K710" s="67"/>
      <c r="L710" s="68"/>
    </row>
    <row r="711" spans="1:82" ht="165.75" x14ac:dyDescent="0.2">
      <c r="B711" s="69" t="str">
        <f>Source!EO231</f>
        <v>Поправка: 421/пр_2020_прил.10_т.1_п.4_гр.3</v>
      </c>
      <c r="C711" s="69" t="str">
        <f>Source!CN231</f>
        <v>Поправка: 421/пр_2020_прил.10_т.1_п.4_гр.3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2" spans="1:82" x14ac:dyDescent="0.2">
      <c r="C712" s="102" t="str">
        <f>"Объем: "&amp;Source!I231&amp;"=3/"&amp;"1000"</f>
        <v>Объем: 0,003=3/1000</v>
      </c>
    </row>
    <row r="713" spans="1:82" ht="15" x14ac:dyDescent="0.2">
      <c r="A713" s="63"/>
      <c r="B713" s="66">
        <v>1</v>
      </c>
      <c r="C713" s="63" t="s">
        <v>769</v>
      </c>
      <c r="D713" s="65" t="s">
        <v>490</v>
      </c>
      <c r="E713" s="70"/>
      <c r="F713" s="66"/>
      <c r="G713" s="70">
        <f>Source!U231</f>
        <v>0.4788</v>
      </c>
      <c r="H713" s="66"/>
      <c r="I713" s="66"/>
      <c r="J713" s="66"/>
      <c r="K713" s="66"/>
      <c r="L713" s="71">
        <f>SUM(L714:L714)-SUMIF(CE714:CE714, 1, L714:L714)</f>
        <v>200.89</v>
      </c>
    </row>
    <row r="714" spans="1:82" ht="28.5" x14ac:dyDescent="0.2">
      <c r="A714" s="64"/>
      <c r="B714" s="64" t="s">
        <v>648</v>
      </c>
      <c r="C714" s="64" t="s">
        <v>649</v>
      </c>
      <c r="D714" s="65" t="s">
        <v>490</v>
      </c>
      <c r="E714" s="66">
        <v>133</v>
      </c>
      <c r="F714" s="66">
        <f>ROUND(1.2,7)</f>
        <v>1.2</v>
      </c>
      <c r="G714" s="66">
        <f>SmtRes!CX201</f>
        <v>0.4788</v>
      </c>
      <c r="H714" s="68"/>
      <c r="I714" s="67"/>
      <c r="J714" s="68">
        <f>SmtRes!CZ201</f>
        <v>419.57</v>
      </c>
      <c r="K714" s="67"/>
      <c r="L714" s="68">
        <f>SmtRes!DI201</f>
        <v>200.89</v>
      </c>
    </row>
    <row r="715" spans="1:82" ht="15" x14ac:dyDescent="0.2">
      <c r="A715" s="63"/>
      <c r="B715" s="66">
        <v>4</v>
      </c>
      <c r="C715" s="63" t="s">
        <v>774</v>
      </c>
      <c r="D715" s="65"/>
      <c r="E715" s="70"/>
      <c r="F715" s="66"/>
      <c r="G715" s="70"/>
      <c r="H715" s="66"/>
      <c r="I715" s="66"/>
      <c r="J715" s="66"/>
      <c r="K715" s="66"/>
      <c r="L715" s="71">
        <f>SUM(L716:L717)-SUMIF(CE716:CE717, 1, L716:L717)</f>
        <v>3.2800000000000002</v>
      </c>
    </row>
    <row r="716" spans="1:82" ht="14.25" x14ac:dyDescent="0.2">
      <c r="A716" s="64"/>
      <c r="B716" s="64" t="s">
        <v>650</v>
      </c>
      <c r="C716" s="64" t="s">
        <v>652</v>
      </c>
      <c r="D716" s="65" t="s">
        <v>535</v>
      </c>
      <c r="E716" s="66">
        <v>8.0000000000000004E-4</v>
      </c>
      <c r="F716" s="66"/>
      <c r="G716" s="66">
        <f>SmtRes!CX202</f>
        <v>2.3999999999999999E-6</v>
      </c>
      <c r="H716" s="68"/>
      <c r="I716" s="67"/>
      <c r="J716" s="68">
        <f>SmtRes!CZ202</f>
        <v>51010.77</v>
      </c>
      <c r="K716" s="67"/>
      <c r="L716" s="68">
        <f>SmtRes!DF202</f>
        <v>0.12</v>
      </c>
    </row>
    <row r="717" spans="1:82" ht="57" x14ac:dyDescent="0.2">
      <c r="A717" s="64"/>
      <c r="B717" s="64" t="s">
        <v>653</v>
      </c>
      <c r="C717" s="64" t="s">
        <v>655</v>
      </c>
      <c r="D717" s="65" t="s">
        <v>656</v>
      </c>
      <c r="E717" s="66">
        <v>0.08</v>
      </c>
      <c r="F717" s="66"/>
      <c r="G717" s="66">
        <f>SmtRes!CX203</f>
        <v>2.4000000000000001E-4</v>
      </c>
      <c r="H717" s="68">
        <f>SmtRes!CZ203</f>
        <v>16655</v>
      </c>
      <c r="I717" s="67">
        <f>SmtRes!AI203</f>
        <v>0.79</v>
      </c>
      <c r="J717" s="68">
        <f>ROUND(H717*I717, 2)</f>
        <v>13157.45</v>
      </c>
      <c r="K717" s="67"/>
      <c r="L717" s="68">
        <f>SmtRes!DF203</f>
        <v>3.16</v>
      </c>
    </row>
    <row r="718" spans="1:82" ht="14.25" x14ac:dyDescent="0.2">
      <c r="A718" s="64"/>
      <c r="B718" s="64" t="str">
        <f>EtalonRes!I201</f>
        <v>24.3.03.13</v>
      </c>
      <c r="C718" s="72" t="str">
        <f>EtalonRes!K201</f>
        <v>Трубы полиэтиленовые</v>
      </c>
      <c r="D718" s="73" t="str">
        <f>EtalonRes!O201</f>
        <v>м</v>
      </c>
      <c r="E718" s="74">
        <f>EtalonRes!X201</f>
        <v>1000</v>
      </c>
      <c r="F718" s="74"/>
      <c r="G718" s="74">
        <f>ROUND(EtalonRes!AG201*Source!I231, 7)</f>
        <v>3</v>
      </c>
      <c r="H718" s="75"/>
      <c r="I718" s="76"/>
      <c r="J718" s="75"/>
      <c r="K718" s="76"/>
      <c r="L718" s="75"/>
    </row>
    <row r="719" spans="1:82" ht="15" x14ac:dyDescent="0.2">
      <c r="A719" s="64"/>
      <c r="B719" s="64"/>
      <c r="C719" s="79" t="s">
        <v>775</v>
      </c>
      <c r="D719" s="65"/>
      <c r="E719" s="66"/>
      <c r="F719" s="66"/>
      <c r="G719" s="66"/>
      <c r="H719" s="68"/>
      <c r="I719" s="67"/>
      <c r="J719" s="68"/>
      <c r="K719" s="67"/>
      <c r="L719" s="68">
        <f>L713+L715</f>
        <v>204.17</v>
      </c>
    </row>
    <row r="720" spans="1:82" ht="14.25" x14ac:dyDescent="0.2">
      <c r="A720" s="64"/>
      <c r="B720" s="64"/>
      <c r="C720" s="64" t="s">
        <v>777</v>
      </c>
      <c r="D720" s="65"/>
      <c r="E720" s="66"/>
      <c r="F720" s="66"/>
      <c r="G720" s="66"/>
      <c r="H720" s="68"/>
      <c r="I720" s="67"/>
      <c r="J720" s="68"/>
      <c r="K720" s="67"/>
      <c r="L720" s="68">
        <f>SUM(AR710:AR723)+SUM(AS710:AS723)+SUM(AT710:AT723)+SUM(AU710:AU723)+SUM(AV710:AV723)</f>
        <v>200.89</v>
      </c>
    </row>
    <row r="721" spans="1:83" ht="42.75" x14ac:dyDescent="0.2">
      <c r="A721" s="64"/>
      <c r="B721" s="64" t="s">
        <v>386</v>
      </c>
      <c r="C721" s="64" t="s">
        <v>913</v>
      </c>
      <c r="D721" s="65" t="s">
        <v>38</v>
      </c>
      <c r="E721" s="66">
        <f>Source!BZ231</f>
        <v>98</v>
      </c>
      <c r="F721" s="66"/>
      <c r="G721" s="66">
        <f>Source!AT231</f>
        <v>98</v>
      </c>
      <c r="H721" s="68"/>
      <c r="I721" s="67"/>
      <c r="J721" s="68"/>
      <c r="K721" s="67"/>
      <c r="L721" s="68">
        <f>SUM(AZ710:AZ723)</f>
        <v>196.87</v>
      </c>
    </row>
    <row r="722" spans="1:83" ht="42.75" x14ac:dyDescent="0.2">
      <c r="A722" s="72"/>
      <c r="B722" s="72" t="s">
        <v>387</v>
      </c>
      <c r="C722" s="72" t="s">
        <v>914</v>
      </c>
      <c r="D722" s="73" t="s">
        <v>38</v>
      </c>
      <c r="E722" s="74">
        <f>Source!CA231</f>
        <v>58</v>
      </c>
      <c r="F722" s="74"/>
      <c r="G722" s="74">
        <f>Source!AU231</f>
        <v>58</v>
      </c>
      <c r="H722" s="75"/>
      <c r="I722" s="76"/>
      <c r="J722" s="75"/>
      <c r="K722" s="76"/>
      <c r="L722" s="75">
        <f>SUM(BA710:BA723)</f>
        <v>116.52</v>
      </c>
    </row>
    <row r="723" spans="1:83" ht="15" x14ac:dyDescent="0.2">
      <c r="C723" s="81" t="s">
        <v>780</v>
      </c>
      <c r="D723" s="81"/>
      <c r="E723" s="81"/>
      <c r="F723" s="81"/>
      <c r="G723" s="81"/>
      <c r="H723" s="81"/>
      <c r="I723" s="82">
        <f>K723/E710</f>
        <v>172519.99999999997</v>
      </c>
      <c r="J723" s="82"/>
      <c r="K723" s="82">
        <f>L713+L715+L721+L722</f>
        <v>517.55999999999995</v>
      </c>
      <c r="L723" s="82"/>
      <c r="AD723">
        <f>ROUND((Source!AT231/100)*((ROUND(SUMIF(SmtRes!AQ201:'SmtRes'!AQ204,"=1",SmtRes!AD201:'SmtRes'!AD204)*Source!I231, 2)+ROUND(SUMIF(SmtRes!AQ201:'SmtRes'!AQ204,"=1",SmtRes!AC201:'SmtRes'!AC204)*Source!I231, 2))), 2)</f>
        <v>1.23</v>
      </c>
      <c r="AE723">
        <f>ROUND((Source!AU231/100)*((ROUND(SUMIF(SmtRes!AQ201:'SmtRes'!AQ204,"=1",SmtRes!AD201:'SmtRes'!AD204)*Source!I231, 2)+ROUND(SUMIF(SmtRes!AQ201:'SmtRes'!AQ204,"=1",SmtRes!AC201:'SmtRes'!AC204)*Source!I231, 2))), 2)</f>
        <v>0.73</v>
      </c>
      <c r="AN723" s="77">
        <f>L713+L715+L721+L722</f>
        <v>517.55999999999995</v>
      </c>
      <c r="AO723">
        <f>0</f>
        <v>0</v>
      </c>
      <c r="AQ723" t="s">
        <v>781</v>
      </c>
      <c r="AR723" s="77">
        <f>L713</f>
        <v>200.89</v>
      </c>
      <c r="AT723">
        <f>0</f>
        <v>0</v>
      </c>
      <c r="AV723" t="s">
        <v>781</v>
      </c>
      <c r="AW723" s="77">
        <f>L715</f>
        <v>3.2800000000000002</v>
      </c>
      <c r="AZ723">
        <f>Source!X231</f>
        <v>196.87</v>
      </c>
      <c r="BA723">
        <f>Source!Y231</f>
        <v>116.52</v>
      </c>
      <c r="CD723">
        <v>1</v>
      </c>
    </row>
    <row r="724" spans="1:83" ht="42.75" x14ac:dyDescent="0.2">
      <c r="A724" s="103" t="s">
        <v>392</v>
      </c>
      <c r="B724" s="72" t="str">
        <f>Source!F233</f>
        <v>20.2.12.03-0001</v>
      </c>
      <c r="C724" s="72" t="str">
        <f>Source!G233</f>
        <v>Трубы гибкие гофрированные двустенные из ПВХ, диаметр 50 мм (тип 1250 (SN41)</v>
      </c>
      <c r="D724" s="73" t="str">
        <f>Source!H233</f>
        <v>м</v>
      </c>
      <c r="E724" s="74">
        <f>Source!K233</f>
        <v>3</v>
      </c>
      <c r="F724" s="74"/>
      <c r="G724" s="74">
        <f>Source!I233</f>
        <v>3</v>
      </c>
      <c r="H724" s="75">
        <f>Source!AL233</f>
        <v>85.48</v>
      </c>
      <c r="I724" s="76">
        <f>IF(Source!BC233&lt;&gt; 0, Source!BC233, 1)</f>
        <v>0.97</v>
      </c>
      <c r="J724" s="75">
        <f>ROUND(H724*I724, 2)</f>
        <v>82.92</v>
      </c>
      <c r="K724" s="76"/>
      <c r="L724" s="75">
        <f>Source!P233</f>
        <v>248.76</v>
      </c>
    </row>
    <row r="725" spans="1:83" ht="15" x14ac:dyDescent="0.2">
      <c r="C725" s="81" t="s">
        <v>780</v>
      </c>
      <c r="D725" s="81"/>
      <c r="E725" s="81"/>
      <c r="F725" s="81"/>
      <c r="G725" s="81"/>
      <c r="H725" s="81"/>
      <c r="I725" s="82">
        <f>K725/E724</f>
        <v>82.92</v>
      </c>
      <c r="J725" s="82"/>
      <c r="K725" s="82">
        <f>L724</f>
        <v>248.76</v>
      </c>
      <c r="L725" s="82"/>
      <c r="AD725">
        <f>ROUND((Source!AT233/100)*((ROUND(ROUND(Source!AO233,2)*Source!I233, 2)+ROUND(ROUND(Source!AN233,2)*Source!I233, 2))), 2)</f>
        <v>0</v>
      </c>
      <c r="AE725">
        <f>ROUND((Source!AU233/100)*((ROUND(ROUND(Source!AO233,2)*Source!I233, 2)+ROUND(ROUND(Source!AN233,2)*Source!I233, 2))), 2)</f>
        <v>0</v>
      </c>
      <c r="AN725" s="77">
        <f>L724</f>
        <v>248.76</v>
      </c>
      <c r="AO725">
        <f>0</f>
        <v>0</v>
      </c>
      <c r="AQ725" t="s">
        <v>781</v>
      </c>
      <c r="AR725">
        <f>0</f>
        <v>0</v>
      </c>
      <c r="AT725">
        <f>0</f>
        <v>0</v>
      </c>
      <c r="AV725" t="s">
        <v>781</v>
      </c>
      <c r="AW725" s="77">
        <f>L724</f>
        <v>248.76</v>
      </c>
      <c r="AZ725">
        <f>Source!X233</f>
        <v>0</v>
      </c>
      <c r="BA725">
        <f>Source!Y233</f>
        <v>0</v>
      </c>
      <c r="CD725">
        <v>2</v>
      </c>
    </row>
    <row r="726" spans="1:83" ht="93.75" x14ac:dyDescent="0.2">
      <c r="A726" s="62" t="s">
        <v>396</v>
      </c>
      <c r="B726" s="64" t="s">
        <v>915</v>
      </c>
      <c r="C726" s="64" t="s">
        <v>916</v>
      </c>
      <c r="D726" s="65" t="str">
        <f>Source!H234</f>
        <v>100 м</v>
      </c>
      <c r="E726" s="66">
        <f>Source!K234</f>
        <v>0.03</v>
      </c>
      <c r="F726" s="66"/>
      <c r="G726" s="66">
        <f>Source!I234</f>
        <v>0.03</v>
      </c>
      <c r="H726" s="68"/>
      <c r="I726" s="67"/>
      <c r="J726" s="68"/>
      <c r="K726" s="67"/>
      <c r="L726" s="68"/>
    </row>
    <row r="727" spans="1:83" ht="165.75" x14ac:dyDescent="0.2">
      <c r="B727" s="69" t="str">
        <f>Source!EO234</f>
        <v>Поправка: 421/пр_2020_прил.10_т.1_п.4_гр.4</v>
      </c>
      <c r="C727" s="69" t="str">
        <f>Source!CN234</f>
        <v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28" spans="1:83" x14ac:dyDescent="0.2">
      <c r="C728" s="102" t="str">
        <f>"Объем: "&amp;Source!I234&amp;"=3/"&amp;"100"</f>
        <v>Объем: 0,03=3/100</v>
      </c>
    </row>
    <row r="729" spans="1:83" ht="15" x14ac:dyDescent="0.2">
      <c r="A729" s="63"/>
      <c r="B729" s="66">
        <v>1</v>
      </c>
      <c r="C729" s="63" t="s">
        <v>769</v>
      </c>
      <c r="D729" s="65" t="s">
        <v>490</v>
      </c>
      <c r="E729" s="70"/>
      <c r="F729" s="66"/>
      <c r="G729" s="70">
        <f>Source!U234</f>
        <v>0.35711999999999999</v>
      </c>
      <c r="H729" s="66"/>
      <c r="I729" s="66"/>
      <c r="J729" s="66"/>
      <c r="K729" s="66"/>
      <c r="L729" s="71">
        <f>SUM(L730:L730)-SUMIF(CE730:CE730, 1, L730:L730)</f>
        <v>166.35</v>
      </c>
    </row>
    <row r="730" spans="1:83" ht="28.5" x14ac:dyDescent="0.2">
      <c r="A730" s="64"/>
      <c r="B730" s="64" t="s">
        <v>612</v>
      </c>
      <c r="C730" s="64" t="s">
        <v>613</v>
      </c>
      <c r="D730" s="65" t="s">
        <v>490</v>
      </c>
      <c r="E730" s="66">
        <v>9.92</v>
      </c>
      <c r="F730" s="66">
        <f>ROUND(1.2,7)</f>
        <v>1.2</v>
      </c>
      <c r="G730" s="66">
        <f>SmtRes!CX205</f>
        <v>0.35711999999999999</v>
      </c>
      <c r="H730" s="68"/>
      <c r="I730" s="67"/>
      <c r="J730" s="68">
        <f>SmtRes!CZ205</f>
        <v>465.8</v>
      </c>
      <c r="K730" s="67"/>
      <c r="L730" s="68">
        <f>SmtRes!DI205</f>
        <v>166.35</v>
      </c>
    </row>
    <row r="731" spans="1:83" ht="15" x14ac:dyDescent="0.2">
      <c r="A731" s="63"/>
      <c r="B731" s="66">
        <v>2</v>
      </c>
      <c r="C731" s="63" t="s">
        <v>770</v>
      </c>
      <c r="D731" s="65"/>
      <c r="E731" s="70"/>
      <c r="F731" s="66"/>
      <c r="G731" s="70"/>
      <c r="H731" s="66"/>
      <c r="I731" s="66"/>
      <c r="J731" s="66"/>
      <c r="K731" s="66"/>
      <c r="L731" s="71">
        <f>SUM(L732:L738)-SUMIF(CE732:CE738, 1, L732:L738)</f>
        <v>16.38</v>
      </c>
    </row>
    <row r="732" spans="1:83" ht="15" x14ac:dyDescent="0.2">
      <c r="A732" s="63"/>
      <c r="B732" s="66"/>
      <c r="C732" s="63" t="s">
        <v>773</v>
      </c>
      <c r="D732" s="65" t="s">
        <v>490</v>
      </c>
      <c r="E732" s="70"/>
      <c r="F732" s="66"/>
      <c r="G732" s="70">
        <f>Source!V234</f>
        <v>1.44E-2</v>
      </c>
      <c r="H732" s="66"/>
      <c r="I732" s="66"/>
      <c r="J732" s="66"/>
      <c r="K732" s="66"/>
      <c r="L732" s="71">
        <f>SUMIF(CE733:CE738, 1, L733:L738)</f>
        <v>8.0400000000000009</v>
      </c>
      <c r="CE732">
        <v>1</v>
      </c>
    </row>
    <row r="733" spans="1:83" ht="28.5" x14ac:dyDescent="0.2">
      <c r="A733" s="64"/>
      <c r="B733" s="64" t="s">
        <v>497</v>
      </c>
      <c r="C733" s="64" t="s">
        <v>499</v>
      </c>
      <c r="D733" s="65" t="s">
        <v>496</v>
      </c>
      <c r="E733" s="66">
        <v>0.2</v>
      </c>
      <c r="F733" s="66">
        <f>ROUND(1.2,7)</f>
        <v>1.2</v>
      </c>
      <c r="G733" s="66">
        <f>SmtRes!CX207</f>
        <v>7.1999999999999998E-3</v>
      </c>
      <c r="H733" s="68"/>
      <c r="I733" s="67"/>
      <c r="J733" s="68">
        <f>SmtRes!CZ207</f>
        <v>1535.56</v>
      </c>
      <c r="K733" s="67"/>
      <c r="L733" s="68">
        <f>SmtRes!DG207</f>
        <v>11.06</v>
      </c>
    </row>
    <row r="734" spans="1:83" ht="28.5" x14ac:dyDescent="0.2">
      <c r="A734" s="64"/>
      <c r="B734" s="64" t="s">
        <v>500</v>
      </c>
      <c r="C734" s="64" t="s">
        <v>771</v>
      </c>
      <c r="D734" s="65" t="s">
        <v>490</v>
      </c>
      <c r="E734" s="66">
        <f>SmtRes!DO207*SmtRes!AT207</f>
        <v>0.2</v>
      </c>
      <c r="F734" s="66">
        <f>ROUND(1.2,7)</f>
        <v>1.2</v>
      </c>
      <c r="G734" s="66">
        <f>SmtRes!DO207*SmtRes!CX207</f>
        <v>7.1999999999999998E-3</v>
      </c>
      <c r="H734" s="68"/>
      <c r="I734" s="67"/>
      <c r="J734" s="68">
        <f>ROUND(SmtRes!AG207/SmtRes!DO207, 2)</f>
        <v>640.03</v>
      </c>
      <c r="K734" s="67"/>
      <c r="L734" s="68">
        <f>SmtRes!DH207</f>
        <v>4.6100000000000003</v>
      </c>
      <c r="CE734">
        <v>1</v>
      </c>
    </row>
    <row r="735" spans="1:83" ht="28.5" x14ac:dyDescent="0.2">
      <c r="A735" s="64"/>
      <c r="B735" s="64" t="s">
        <v>633</v>
      </c>
      <c r="C735" s="64" t="s">
        <v>635</v>
      </c>
      <c r="D735" s="65" t="s">
        <v>496</v>
      </c>
      <c r="E735" s="66">
        <v>2.4</v>
      </c>
      <c r="F735" s="66">
        <f>ROUND(1.2,7)</f>
        <v>1.2</v>
      </c>
      <c r="G735" s="66">
        <f>SmtRes!CX208</f>
        <v>8.6400000000000005E-2</v>
      </c>
      <c r="H735" s="68">
        <f>SmtRes!CZ208</f>
        <v>1.75</v>
      </c>
      <c r="I735" s="67">
        <f>SmtRes!AJ208</f>
        <v>1.41</v>
      </c>
      <c r="J735" s="68">
        <f>ROUND(H735*I735, 2)</f>
        <v>2.4700000000000002</v>
      </c>
      <c r="K735" s="67"/>
      <c r="L735" s="68">
        <f>SmtRes!DG208</f>
        <v>0.21</v>
      </c>
    </row>
    <row r="736" spans="1:83" ht="28.5" x14ac:dyDescent="0.2">
      <c r="A736" s="64"/>
      <c r="B736" s="64" t="s">
        <v>636</v>
      </c>
      <c r="C736" s="64" t="s">
        <v>638</v>
      </c>
      <c r="D736" s="65" t="s">
        <v>496</v>
      </c>
      <c r="E736" s="66">
        <v>2.4</v>
      </c>
      <c r="F736" s="66">
        <f>ROUND(1.2,7)</f>
        <v>1.2</v>
      </c>
      <c r="G736" s="66">
        <f>SmtRes!CX209</f>
        <v>8.6400000000000005E-2</v>
      </c>
      <c r="H736" s="68">
        <f>SmtRes!CZ209</f>
        <v>8.84</v>
      </c>
      <c r="I736" s="67">
        <f>SmtRes!AJ209</f>
        <v>1.33</v>
      </c>
      <c r="J736" s="68">
        <f>ROUND(H736*I736, 2)</f>
        <v>11.76</v>
      </c>
      <c r="K736" s="67"/>
      <c r="L736" s="68">
        <f>SmtRes!DG209</f>
        <v>1.02</v>
      </c>
    </row>
    <row r="737" spans="1:83" ht="28.5" x14ac:dyDescent="0.2">
      <c r="A737" s="64"/>
      <c r="B737" s="64" t="s">
        <v>501</v>
      </c>
      <c r="C737" s="64" t="s">
        <v>503</v>
      </c>
      <c r="D737" s="65" t="s">
        <v>496</v>
      </c>
      <c r="E737" s="66">
        <v>0.2</v>
      </c>
      <c r="F737" s="66">
        <f>ROUND(1.2,7)</f>
        <v>1.2</v>
      </c>
      <c r="G737" s="66">
        <f>SmtRes!CX210</f>
        <v>7.1999999999999998E-3</v>
      </c>
      <c r="H737" s="68">
        <f>SmtRes!CZ210</f>
        <v>477.92</v>
      </c>
      <c r="I737" s="67">
        <f>SmtRes!AJ210</f>
        <v>1.19</v>
      </c>
      <c r="J737" s="68">
        <f>ROUND(H737*I737, 2)</f>
        <v>568.72</v>
      </c>
      <c r="K737" s="67"/>
      <c r="L737" s="68">
        <f>SmtRes!DG210</f>
        <v>4.09</v>
      </c>
    </row>
    <row r="738" spans="1:83" ht="28.5" x14ac:dyDescent="0.2">
      <c r="A738" s="64"/>
      <c r="B738" s="64" t="s">
        <v>504</v>
      </c>
      <c r="C738" s="64" t="s">
        <v>772</v>
      </c>
      <c r="D738" s="65" t="s">
        <v>490</v>
      </c>
      <c r="E738" s="66">
        <f>SmtRes!DO210*SmtRes!AT210</f>
        <v>0.2</v>
      </c>
      <c r="F738" s="66">
        <f>ROUND(1.2,7)</f>
        <v>1.2</v>
      </c>
      <c r="G738" s="66">
        <f>SmtRes!DO210*SmtRes!CX210</f>
        <v>7.1999999999999998E-3</v>
      </c>
      <c r="H738" s="68"/>
      <c r="I738" s="67"/>
      <c r="J738" s="68">
        <f>ROUND(SmtRes!AG210/SmtRes!DO210, 2)</f>
        <v>476.46</v>
      </c>
      <c r="K738" s="67"/>
      <c r="L738" s="68">
        <f>SmtRes!DH210</f>
        <v>3.43</v>
      </c>
      <c r="CE738">
        <v>1</v>
      </c>
    </row>
    <row r="739" spans="1:83" ht="15" x14ac:dyDescent="0.2">
      <c r="A739" s="63"/>
      <c r="B739" s="66">
        <v>4</v>
      </c>
      <c r="C739" s="63" t="s">
        <v>774</v>
      </c>
      <c r="D739" s="65"/>
      <c r="E739" s="70"/>
      <c r="F739" s="66"/>
      <c r="G739" s="70"/>
      <c r="H739" s="66"/>
      <c r="I739" s="66"/>
      <c r="J739" s="66"/>
      <c r="K739" s="66"/>
      <c r="L739" s="71">
        <f>SUM(L740:L742)-SUMIF(CE740:CE742, 1, L740:L742)</f>
        <v>22.830000000000002</v>
      </c>
    </row>
    <row r="740" spans="1:83" ht="57" x14ac:dyDescent="0.2">
      <c r="A740" s="64"/>
      <c r="B740" s="64" t="s">
        <v>614</v>
      </c>
      <c r="C740" s="64" t="s">
        <v>616</v>
      </c>
      <c r="D740" s="65" t="s">
        <v>617</v>
      </c>
      <c r="E740" s="66">
        <v>9.6000000000000002E-2</v>
      </c>
      <c r="F740" s="66"/>
      <c r="G740" s="66">
        <f>SmtRes!CX211</f>
        <v>2.8800000000000002E-3</v>
      </c>
      <c r="H740" s="68">
        <f>SmtRes!CZ211</f>
        <v>37.71</v>
      </c>
      <c r="I740" s="67">
        <f>SmtRes!AI211</f>
        <v>1.53</v>
      </c>
      <c r="J740" s="68">
        <f>ROUND(H740*I740, 2)</f>
        <v>57.7</v>
      </c>
      <c r="K740" s="67"/>
      <c r="L740" s="68">
        <f>SmtRes!DF211</f>
        <v>0.17</v>
      </c>
    </row>
    <row r="741" spans="1:83" ht="28.5" x14ac:dyDescent="0.2">
      <c r="A741" s="64"/>
      <c r="B741" s="64" t="s">
        <v>657</v>
      </c>
      <c r="C741" s="64" t="s">
        <v>659</v>
      </c>
      <c r="D741" s="65" t="s">
        <v>353</v>
      </c>
      <c r="E741" s="66">
        <v>0.5</v>
      </c>
      <c r="F741" s="66"/>
      <c r="G741" s="66">
        <f>SmtRes!CX212</f>
        <v>1.4999999999999999E-2</v>
      </c>
      <c r="H741" s="68">
        <f>SmtRes!CZ212</f>
        <v>931.11</v>
      </c>
      <c r="I741" s="67">
        <f>SmtRes!AI212</f>
        <v>1.61</v>
      </c>
      <c r="J741" s="68">
        <f>ROUND(H741*I741, 2)</f>
        <v>1499.09</v>
      </c>
      <c r="K741" s="67"/>
      <c r="L741" s="68">
        <f>SmtRes!DF212</f>
        <v>22.49</v>
      </c>
    </row>
    <row r="742" spans="1:83" ht="14.25" x14ac:dyDescent="0.2">
      <c r="A742" s="64"/>
      <c r="B742" s="64" t="s">
        <v>660</v>
      </c>
      <c r="C742" s="72" t="s">
        <v>662</v>
      </c>
      <c r="D742" s="73" t="s">
        <v>535</v>
      </c>
      <c r="E742" s="74">
        <v>6.0000000000000002E-5</v>
      </c>
      <c r="F742" s="74"/>
      <c r="G742" s="74">
        <f>SmtRes!CX213</f>
        <v>1.7999999999999999E-6</v>
      </c>
      <c r="H742" s="75">
        <f>SmtRes!CZ213</f>
        <v>82698.14</v>
      </c>
      <c r="I742" s="76">
        <f>SmtRes!AI213</f>
        <v>1.17</v>
      </c>
      <c r="J742" s="75">
        <f>ROUND(H742*I742, 2)</f>
        <v>96756.82</v>
      </c>
      <c r="K742" s="76"/>
      <c r="L742" s="75">
        <f>SmtRes!DF213</f>
        <v>0.17</v>
      </c>
    </row>
    <row r="743" spans="1:83" ht="15" x14ac:dyDescent="0.2">
      <c r="A743" s="64"/>
      <c r="B743" s="64"/>
      <c r="C743" s="79" t="s">
        <v>775</v>
      </c>
      <c r="D743" s="65"/>
      <c r="E743" s="66"/>
      <c r="F743" s="66"/>
      <c r="G743" s="66"/>
      <c r="H743" s="68"/>
      <c r="I743" s="67"/>
      <c r="J743" s="68"/>
      <c r="K743" s="67"/>
      <c r="L743" s="68">
        <f>L729+L731+L732+L739</f>
        <v>213.6</v>
      </c>
    </row>
    <row r="744" spans="1:83" ht="57" x14ac:dyDescent="0.2">
      <c r="A744" s="62" t="s">
        <v>917</v>
      </c>
      <c r="B744" s="64" t="str">
        <f>Source!F235</f>
        <v>421/пр_2020_п.75_пп.а</v>
      </c>
      <c r="C744" s="64" t="str">
        <f>Source!G235</f>
        <v>Сметная стоимость вспомогательных ненормируемых материальных ресурсов, не учтенная в сметной норме, 2%</v>
      </c>
      <c r="D744" s="65" t="str">
        <f>Source!H235</f>
        <v>%</v>
      </c>
      <c r="E744" s="66">
        <f>SmtRes!AT214</f>
        <v>2</v>
      </c>
      <c r="F744" s="66"/>
      <c r="G744" s="66">
        <f>Source!I235</f>
        <v>2</v>
      </c>
      <c r="H744" s="68"/>
      <c r="I744" s="67"/>
      <c r="J744" s="68"/>
      <c r="K744" s="67"/>
      <c r="L744" s="68">
        <f>Source!P235</f>
        <v>2.77</v>
      </c>
      <c r="AD744">
        <f>ROUND((Source!AT235/100)*((ROUND(0*Source!I235, 2)+ROUND(0*Source!I235, 2))), 2)</f>
        <v>0</v>
      </c>
      <c r="AE744">
        <f>ROUND((Source!AU235/100)*((ROUND(0*Source!I235, 2)+ROUND(0*Source!I235, 2))), 2)</f>
        <v>0</v>
      </c>
      <c r="AN744">
        <f>L744</f>
        <v>2.77</v>
      </c>
      <c r="AW744">
        <f>L744</f>
        <v>2.77</v>
      </c>
      <c r="AZ744">
        <f>Source!X235</f>
        <v>0</v>
      </c>
      <c r="BA744">
        <f>Source!Y235</f>
        <v>0</v>
      </c>
      <c r="CD744">
        <v>2</v>
      </c>
    </row>
    <row r="745" spans="1:83" ht="14.25" x14ac:dyDescent="0.2">
      <c r="A745" s="64"/>
      <c r="B745" s="64"/>
      <c r="C745" s="64" t="s">
        <v>777</v>
      </c>
      <c r="D745" s="65"/>
      <c r="E745" s="66"/>
      <c r="F745" s="66"/>
      <c r="G745" s="66"/>
      <c r="H745" s="68"/>
      <c r="I745" s="67"/>
      <c r="J745" s="68"/>
      <c r="K745" s="67"/>
      <c r="L745" s="68">
        <f>SUM(AR726:AR748)+SUM(AS726:AS748)+SUM(AT726:AT748)+SUM(AU726:AU748)+SUM(AV726:AV748)</f>
        <v>174.39</v>
      </c>
    </row>
    <row r="746" spans="1:83" ht="28.5" x14ac:dyDescent="0.2">
      <c r="A746" s="64"/>
      <c r="B746" s="64" t="s">
        <v>33</v>
      </c>
      <c r="C746" s="64" t="s">
        <v>778</v>
      </c>
      <c r="D746" s="65" t="s">
        <v>38</v>
      </c>
      <c r="E746" s="66">
        <f>Source!BZ234</f>
        <v>97</v>
      </c>
      <c r="F746" s="66"/>
      <c r="G746" s="66">
        <f>Source!AT234</f>
        <v>97</v>
      </c>
      <c r="H746" s="68"/>
      <c r="I746" s="67"/>
      <c r="J746" s="68"/>
      <c r="K746" s="67"/>
      <c r="L746" s="68">
        <f>SUM(AZ726:AZ748)</f>
        <v>169.16</v>
      </c>
    </row>
    <row r="747" spans="1:83" ht="28.5" x14ac:dyDescent="0.2">
      <c r="A747" s="72"/>
      <c r="B747" s="72" t="s">
        <v>34</v>
      </c>
      <c r="C747" s="72" t="s">
        <v>779</v>
      </c>
      <c r="D747" s="73" t="s">
        <v>38</v>
      </c>
      <c r="E747" s="74">
        <f>Source!CA234</f>
        <v>51</v>
      </c>
      <c r="F747" s="74"/>
      <c r="G747" s="74">
        <f>Source!AU234</f>
        <v>51</v>
      </c>
      <c r="H747" s="75"/>
      <c r="I747" s="76"/>
      <c r="J747" s="75"/>
      <c r="K747" s="76"/>
      <c r="L747" s="75">
        <f>SUM(BA726:BA748)</f>
        <v>88.94</v>
      </c>
    </row>
    <row r="748" spans="1:83" ht="15" x14ac:dyDescent="0.2">
      <c r="C748" s="81" t="s">
        <v>780</v>
      </c>
      <c r="D748" s="81"/>
      <c r="E748" s="81"/>
      <c r="F748" s="81"/>
      <c r="G748" s="81"/>
      <c r="H748" s="81"/>
      <c r="I748" s="82">
        <f>K748/E726</f>
        <v>15815.666666666668</v>
      </c>
      <c r="J748" s="82"/>
      <c r="K748" s="82">
        <f>L729+L731+L739+L746+L747+L732+SUM(L744:L744)</f>
        <v>474.47</v>
      </c>
      <c r="L748" s="82"/>
      <c r="AD748">
        <f>ROUND((Source!AT234/100)*((ROUND(SUMIF(SmtRes!AQ205:'SmtRes'!AQ214,"=1",SmtRes!AD205:'SmtRes'!AD214)*Source!I234, 2)+ROUND(SUMIF(SmtRes!AQ205:'SmtRes'!AQ214,"=1",SmtRes!AC205:'SmtRes'!AC214)*Source!I234, 2))), 2)</f>
        <v>46.04</v>
      </c>
      <c r="AE748">
        <f>ROUND((Source!AU234/100)*((ROUND(SUMIF(SmtRes!AQ205:'SmtRes'!AQ214,"=1",SmtRes!AD205:'SmtRes'!AD214)*Source!I234, 2)+ROUND(SUMIF(SmtRes!AQ205:'SmtRes'!AQ214,"=1",SmtRes!AC205:'SmtRes'!AC214)*Source!I234, 2))), 2)</f>
        <v>24.2</v>
      </c>
      <c r="AN748" s="77">
        <f>L729+L731+L739+L746+L747+L732</f>
        <v>471.70000000000005</v>
      </c>
      <c r="AO748" s="77">
        <f>L731</f>
        <v>16.38</v>
      </c>
      <c r="AQ748" t="s">
        <v>781</v>
      </c>
      <c r="AR748" s="77">
        <f>L729</f>
        <v>166.35</v>
      </c>
      <c r="AT748" s="77">
        <f>L732</f>
        <v>8.0400000000000009</v>
      </c>
      <c r="AV748" t="s">
        <v>781</v>
      </c>
      <c r="AW748" s="77">
        <f>L739</f>
        <v>22.830000000000002</v>
      </c>
      <c r="AZ748">
        <f>Source!X234</f>
        <v>169.16</v>
      </c>
      <c r="BA748">
        <f>Source!Y234</f>
        <v>88.94</v>
      </c>
      <c r="CD748">
        <v>2</v>
      </c>
    </row>
    <row r="749" spans="1:83" ht="28.5" x14ac:dyDescent="0.2">
      <c r="A749" s="62" t="s">
        <v>401</v>
      </c>
      <c r="B749" s="64" t="str">
        <f>Source!F236</f>
        <v>21.1.08.01-0151</v>
      </c>
      <c r="C749" s="64" t="str">
        <f>Source!G236</f>
        <v>Кабель парной скрутки КПСЭнг-FRLS 1х2х0,75</v>
      </c>
      <c r="D749" s="65" t="str">
        <f>Source!H236</f>
        <v>1000 м</v>
      </c>
      <c r="E749" s="66">
        <f>Source!K236</f>
        <v>3.0000000000000001E-3</v>
      </c>
      <c r="F749" s="66"/>
      <c r="G749" s="66">
        <f>Source!I236</f>
        <v>3.0000000000000001E-3</v>
      </c>
      <c r="H749" s="68">
        <f>Source!AL236</f>
        <v>21817.73</v>
      </c>
      <c r="I749" s="67">
        <f>IF(Source!BC236&lt;&gt; 0, Source!BC236, 1)</f>
        <v>1.1200000000000001</v>
      </c>
      <c r="J749" s="68">
        <f>ROUND(H749*I749, 2)</f>
        <v>24435.86</v>
      </c>
      <c r="K749" s="67"/>
      <c r="L749" s="68">
        <f>Source!P236</f>
        <v>73.31</v>
      </c>
    </row>
    <row r="750" spans="1:83" x14ac:dyDescent="0.2">
      <c r="A750" s="104"/>
      <c r="B750" s="104"/>
      <c r="C750" s="105" t="str">
        <f>"Объем: "&amp;Source!I236&amp;"=3/"&amp;"1000"</f>
        <v>Объем: 0,003=3/1000</v>
      </c>
      <c r="D750" s="104"/>
      <c r="E750" s="104"/>
      <c r="F750" s="104"/>
      <c r="G750" s="104"/>
      <c r="H750" s="104"/>
      <c r="I750" s="104"/>
      <c r="J750" s="104"/>
      <c r="K750" s="104"/>
      <c r="L750" s="104"/>
    </row>
    <row r="751" spans="1:83" ht="15" x14ac:dyDescent="0.2">
      <c r="C751" s="81" t="s">
        <v>780</v>
      </c>
      <c r="D751" s="81"/>
      <c r="E751" s="81"/>
      <c r="F751" s="81"/>
      <c r="G751" s="81"/>
      <c r="H751" s="81"/>
      <c r="I751" s="82">
        <f>K751/E749</f>
        <v>24436.666666666668</v>
      </c>
      <c r="J751" s="82"/>
      <c r="K751" s="82">
        <f>L749</f>
        <v>73.31</v>
      </c>
      <c r="L751" s="82"/>
      <c r="AD751">
        <f>ROUND((Source!AT236/100)*((ROUND(ROUND(Source!AO236,2)*Source!I236, 2)+ROUND(ROUND(Source!AN236,2)*Source!I236, 2))), 2)</f>
        <v>0</v>
      </c>
      <c r="AE751">
        <f>ROUND((Source!AU236/100)*((ROUND(ROUND(Source!AO236,2)*Source!I236, 2)+ROUND(ROUND(Source!AN236,2)*Source!I236, 2))), 2)</f>
        <v>0</v>
      </c>
      <c r="AN751" s="77">
        <f>L749</f>
        <v>73.31</v>
      </c>
      <c r="AO751">
        <f>0</f>
        <v>0</v>
      </c>
      <c r="AQ751" t="s">
        <v>781</v>
      </c>
      <c r="AR751">
        <f>0</f>
        <v>0</v>
      </c>
      <c r="AT751">
        <f>0</f>
        <v>0</v>
      </c>
      <c r="AV751" t="s">
        <v>781</v>
      </c>
      <c r="AW751" s="77">
        <f>L749</f>
        <v>73.31</v>
      </c>
      <c r="AZ751">
        <f>Source!X236</f>
        <v>0</v>
      </c>
      <c r="BA751">
        <f>Source!Y236</f>
        <v>0</v>
      </c>
      <c r="CD751">
        <v>2</v>
      </c>
    </row>
    <row r="752" spans="1:83" ht="79.5" x14ac:dyDescent="0.2">
      <c r="A752" s="62" t="s">
        <v>402</v>
      </c>
      <c r="B752" s="64" t="s">
        <v>918</v>
      </c>
      <c r="C752" s="64" t="s">
        <v>919</v>
      </c>
      <c r="D752" s="65" t="str">
        <f>Source!H237</f>
        <v>100 м3</v>
      </c>
      <c r="E752" s="66">
        <f>Source!K237</f>
        <v>4.4999999999999997E-3</v>
      </c>
      <c r="F752" s="66"/>
      <c r="G752" s="66">
        <f>Source!I237</f>
        <v>4.4999999999999997E-3</v>
      </c>
      <c r="H752" s="68"/>
      <c r="I752" s="67"/>
      <c r="J752" s="68"/>
      <c r="K752" s="67"/>
      <c r="L752" s="68"/>
    </row>
    <row r="753" spans="1:82" ht="165.75" x14ac:dyDescent="0.2">
      <c r="B753" s="69" t="str">
        <f>Source!EO237</f>
        <v>Поправка: 421/пр_2020_прил.10_т.1_п.4_гр.3</v>
      </c>
      <c r="C753" s="69" t="str">
        <f>Source!CN237</f>
        <v>Поправка: 421/пр_2020_прил.10_т.1_п.4_гр.3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54" spans="1:82" x14ac:dyDescent="0.2">
      <c r="C754" s="102" t="str">
        <f>"Объем: "&amp;Source!I237&amp;"=0,45/"&amp;"100"</f>
        <v>Объем: 0,0045=0,45/100</v>
      </c>
    </row>
    <row r="755" spans="1:82" ht="15" x14ac:dyDescent="0.2">
      <c r="A755" s="63"/>
      <c r="B755" s="66">
        <v>1</v>
      </c>
      <c r="C755" s="63" t="s">
        <v>769</v>
      </c>
      <c r="D755" s="65" t="s">
        <v>490</v>
      </c>
      <c r="E755" s="70"/>
      <c r="F755" s="66"/>
      <c r="G755" s="70">
        <f>Source!U237</f>
        <v>0.47789999999999999</v>
      </c>
      <c r="H755" s="66"/>
      <c r="I755" s="66"/>
      <c r="J755" s="66"/>
      <c r="K755" s="66"/>
      <c r="L755" s="71">
        <f>SUM(L756:L756)-SUMIF(CE756:CE756, 1, L756:L756)</f>
        <v>177.57</v>
      </c>
    </row>
    <row r="756" spans="1:82" ht="28.5" x14ac:dyDescent="0.2">
      <c r="A756" s="64"/>
      <c r="B756" s="64" t="s">
        <v>663</v>
      </c>
      <c r="C756" s="72" t="s">
        <v>664</v>
      </c>
      <c r="D756" s="73" t="s">
        <v>490</v>
      </c>
      <c r="E756" s="74">
        <v>88.5</v>
      </c>
      <c r="F756" s="74">
        <f>ROUND(1.2,7)</f>
        <v>1.2</v>
      </c>
      <c r="G756" s="74">
        <f>SmtRes!CX215</f>
        <v>0.47789999999999999</v>
      </c>
      <c r="H756" s="75"/>
      <c r="I756" s="76"/>
      <c r="J756" s="75">
        <f>SmtRes!CZ215</f>
        <v>371.57</v>
      </c>
      <c r="K756" s="76"/>
      <c r="L756" s="75">
        <f>SmtRes!DI215</f>
        <v>177.57</v>
      </c>
    </row>
    <row r="757" spans="1:82" ht="15" x14ac:dyDescent="0.2">
      <c r="A757" s="64"/>
      <c r="B757" s="64"/>
      <c r="C757" s="79" t="s">
        <v>775</v>
      </c>
      <c r="D757" s="65"/>
      <c r="E757" s="66"/>
      <c r="F757" s="66"/>
      <c r="G757" s="66"/>
      <c r="H757" s="68"/>
      <c r="I757" s="67"/>
      <c r="J757" s="68"/>
      <c r="K757" s="67"/>
      <c r="L757" s="68">
        <f>L755</f>
        <v>177.57</v>
      </c>
    </row>
    <row r="758" spans="1:82" ht="14.25" x14ac:dyDescent="0.2">
      <c r="A758" s="64"/>
      <c r="B758" s="64"/>
      <c r="C758" s="64" t="s">
        <v>777</v>
      </c>
      <c r="D758" s="65"/>
      <c r="E758" s="66"/>
      <c r="F758" s="66"/>
      <c r="G758" s="66"/>
      <c r="H758" s="68"/>
      <c r="I758" s="67"/>
      <c r="J758" s="68"/>
      <c r="K758" s="67"/>
      <c r="L758" s="68">
        <f>SUM(AR752:AR761)+SUM(AS752:AS761)+SUM(AT752:AT761)+SUM(AU752:AU761)+SUM(AV752:AV761)</f>
        <v>177.57</v>
      </c>
    </row>
    <row r="759" spans="1:82" ht="28.5" x14ac:dyDescent="0.2">
      <c r="A759" s="64"/>
      <c r="B759" s="64" t="s">
        <v>376</v>
      </c>
      <c r="C759" s="64" t="s">
        <v>909</v>
      </c>
      <c r="D759" s="65" t="s">
        <v>38</v>
      </c>
      <c r="E759" s="66">
        <f>Source!BZ237</f>
        <v>89</v>
      </c>
      <c r="F759" s="66"/>
      <c r="G759" s="66">
        <f>Source!AT237</f>
        <v>89</v>
      </c>
      <c r="H759" s="68"/>
      <c r="I759" s="67"/>
      <c r="J759" s="68"/>
      <c r="K759" s="67"/>
      <c r="L759" s="68">
        <f>SUM(AZ752:AZ761)</f>
        <v>158.04</v>
      </c>
    </row>
    <row r="760" spans="1:82" ht="28.5" x14ac:dyDescent="0.2">
      <c r="A760" s="72"/>
      <c r="B760" s="72" t="s">
        <v>377</v>
      </c>
      <c r="C760" s="72" t="s">
        <v>910</v>
      </c>
      <c r="D760" s="73" t="s">
        <v>38</v>
      </c>
      <c r="E760" s="74">
        <f>Source!CA237</f>
        <v>40</v>
      </c>
      <c r="F760" s="74"/>
      <c r="G760" s="74">
        <f>Source!AU237</f>
        <v>40</v>
      </c>
      <c r="H760" s="75"/>
      <c r="I760" s="76"/>
      <c r="J760" s="75"/>
      <c r="K760" s="76"/>
      <c r="L760" s="75">
        <f>SUM(BA752:BA761)</f>
        <v>71.03</v>
      </c>
    </row>
    <row r="761" spans="1:82" ht="15" x14ac:dyDescent="0.2">
      <c r="C761" s="81" t="s">
        <v>780</v>
      </c>
      <c r="D761" s="81"/>
      <c r="E761" s="81"/>
      <c r="F761" s="81"/>
      <c r="G761" s="81"/>
      <c r="H761" s="81"/>
      <c r="I761" s="82">
        <f>K761/E752</f>
        <v>90364.444444444453</v>
      </c>
      <c r="J761" s="82"/>
      <c r="K761" s="82">
        <f>L755+L759+L760</f>
        <v>406.64</v>
      </c>
      <c r="L761" s="82"/>
      <c r="AD761">
        <f>ROUND((Source!AT237/100)*((ROUND(SUMIF(SmtRes!AQ215:'SmtRes'!AQ215,"=1",SmtRes!AD215:'SmtRes'!AD215)*Source!I237, 2)+ROUND(SUMIF(SmtRes!AQ215:'SmtRes'!AQ215,"=1",SmtRes!AC215:'SmtRes'!AC215)*Source!I237, 2))), 2)</f>
        <v>1.49</v>
      </c>
      <c r="AE761">
        <f>ROUND((Source!AU237/100)*((ROUND(SUMIF(SmtRes!AQ215:'SmtRes'!AQ215,"=1",SmtRes!AD215:'SmtRes'!AD215)*Source!I237, 2)+ROUND(SUMIF(SmtRes!AQ215:'SmtRes'!AQ215,"=1",SmtRes!AC215:'SmtRes'!AC215)*Source!I237, 2))), 2)</f>
        <v>0.67</v>
      </c>
      <c r="AN761" s="77">
        <f>L755+L759+L760</f>
        <v>406.64</v>
      </c>
      <c r="AO761">
        <f>0</f>
        <v>0</v>
      </c>
      <c r="AQ761" t="s">
        <v>781</v>
      </c>
      <c r="AR761" s="77">
        <f>L755</f>
        <v>177.57</v>
      </c>
      <c r="AT761">
        <f>0</f>
        <v>0</v>
      </c>
      <c r="AV761" t="s">
        <v>781</v>
      </c>
      <c r="AW761">
        <f>0</f>
        <v>0</v>
      </c>
      <c r="AZ761">
        <f>Source!X237</f>
        <v>158.04</v>
      </c>
      <c r="BA761">
        <f>Source!Y237</f>
        <v>71.03</v>
      </c>
      <c r="CD761">
        <v>1</v>
      </c>
    </row>
    <row r="763" spans="1:82" ht="15" x14ac:dyDescent="0.2">
      <c r="A763" s="94"/>
      <c r="B763" s="95"/>
      <c r="C763" s="96" t="s">
        <v>920</v>
      </c>
      <c r="D763" s="96"/>
      <c r="E763" s="96"/>
      <c r="F763" s="96"/>
      <c r="G763" s="96"/>
      <c r="H763" s="96"/>
      <c r="I763" s="71"/>
      <c r="J763" s="94"/>
      <c r="K763" s="97"/>
      <c r="L763" s="71">
        <f>L765+L766+L772+L776</f>
        <v>1242.48</v>
      </c>
    </row>
    <row r="764" spans="1:82" ht="14.25" x14ac:dyDescent="0.2">
      <c r="A764" s="80"/>
      <c r="B764" s="92"/>
      <c r="C764" s="98" t="s">
        <v>810</v>
      </c>
      <c r="D764" s="93"/>
      <c r="E764" s="93"/>
      <c r="F764" s="93"/>
      <c r="G764" s="93"/>
      <c r="H764" s="93"/>
      <c r="I764" s="68"/>
      <c r="J764" s="80"/>
      <c r="K764" s="66"/>
      <c r="L764" s="68"/>
    </row>
    <row r="765" spans="1:82" ht="14.25" x14ac:dyDescent="0.2">
      <c r="A765" s="80"/>
      <c r="B765" s="92"/>
      <c r="C765" s="93" t="s">
        <v>811</v>
      </c>
      <c r="D765" s="93"/>
      <c r="E765" s="93"/>
      <c r="F765" s="93"/>
      <c r="G765" s="93"/>
      <c r="H765" s="93"/>
      <c r="I765" s="68"/>
      <c r="J765" s="80"/>
      <c r="K765" s="66"/>
      <c r="L765" s="68">
        <f>SUM(AR699:AR761)</f>
        <v>867.11000000000013</v>
      </c>
    </row>
    <row r="766" spans="1:82" ht="14.25" hidden="1" x14ac:dyDescent="0.2">
      <c r="A766" s="80"/>
      <c r="B766" s="92"/>
      <c r="C766" s="93" t="s">
        <v>812</v>
      </c>
      <c r="D766" s="93"/>
      <c r="E766" s="93"/>
      <c r="F766" s="93"/>
      <c r="G766" s="93"/>
      <c r="H766" s="93"/>
      <c r="I766" s="68"/>
      <c r="J766" s="80"/>
      <c r="K766" s="66"/>
      <c r="L766" s="68">
        <f>L768+L771+L770</f>
        <v>24.42</v>
      </c>
    </row>
    <row r="767" spans="1:82" ht="14.25" hidden="1" x14ac:dyDescent="0.2">
      <c r="A767" s="80"/>
      <c r="B767" s="92"/>
      <c r="C767" s="98" t="s">
        <v>813</v>
      </c>
      <c r="D767" s="93"/>
      <c r="E767" s="93"/>
      <c r="F767" s="93"/>
      <c r="G767" s="93"/>
      <c r="H767" s="93"/>
      <c r="I767" s="68"/>
      <c r="J767" s="80"/>
      <c r="K767" s="66"/>
      <c r="L767" s="68"/>
    </row>
    <row r="768" spans="1:82" ht="14.25" x14ac:dyDescent="0.2">
      <c r="A768" s="80"/>
      <c r="B768" s="92"/>
      <c r="C768" s="93" t="s">
        <v>812</v>
      </c>
      <c r="D768" s="93"/>
      <c r="E768" s="93"/>
      <c r="F768" s="93"/>
      <c r="G768" s="93"/>
      <c r="H768" s="93"/>
      <c r="I768" s="68"/>
      <c r="J768" s="80"/>
      <c r="K768" s="66"/>
      <c r="L768" s="68">
        <f>SUM(AO699:AO761)</f>
        <v>16.38</v>
      </c>
    </row>
    <row r="769" spans="1:12" ht="14.25" hidden="1" x14ac:dyDescent="0.2">
      <c r="A769" s="80"/>
      <c r="B769" s="92"/>
      <c r="C769" s="98" t="s">
        <v>814</v>
      </c>
      <c r="D769" s="93"/>
      <c r="E769" s="93"/>
      <c r="F769" s="93"/>
      <c r="G769" s="93"/>
      <c r="H769" s="93"/>
      <c r="I769" s="68"/>
      <c r="J769" s="80"/>
      <c r="K769" s="66"/>
      <c r="L769" s="68"/>
    </row>
    <row r="770" spans="1:12" ht="14.25" x14ac:dyDescent="0.2">
      <c r="A770" s="80"/>
      <c r="B770" s="92"/>
      <c r="C770" s="93" t="s">
        <v>834</v>
      </c>
      <c r="D770" s="93"/>
      <c r="E770" s="93"/>
      <c r="F770" s="93"/>
      <c r="G770" s="93"/>
      <c r="H770" s="93"/>
      <c r="I770" s="68"/>
      <c r="J770" s="80"/>
      <c r="K770" s="66"/>
      <c r="L770" s="68">
        <f>SUM(AT699:AT761)</f>
        <v>8.0400000000000009</v>
      </c>
    </row>
    <row r="771" spans="1:12" ht="14.25" hidden="1" x14ac:dyDescent="0.2">
      <c r="A771" s="80"/>
      <c r="B771" s="92"/>
      <c r="C771" s="93" t="s">
        <v>815</v>
      </c>
      <c r="D771" s="93"/>
      <c r="E771" s="93"/>
      <c r="F771" s="93"/>
      <c r="G771" s="93"/>
      <c r="H771" s="93"/>
      <c r="I771" s="68"/>
      <c r="J771" s="80"/>
      <c r="K771" s="66"/>
      <c r="L771" s="68">
        <f>SUM(AV699:AV761)</f>
        <v>0</v>
      </c>
    </row>
    <row r="772" spans="1:12" ht="14.25" x14ac:dyDescent="0.2">
      <c r="A772" s="80"/>
      <c r="B772" s="92"/>
      <c r="C772" s="93" t="s">
        <v>816</v>
      </c>
      <c r="D772" s="93"/>
      <c r="E772" s="93"/>
      <c r="F772" s="93"/>
      <c r="G772" s="93"/>
      <c r="H772" s="93"/>
      <c r="I772" s="68"/>
      <c r="J772" s="80"/>
      <c r="K772" s="66"/>
      <c r="L772" s="68">
        <f>L774+L775</f>
        <v>350.95</v>
      </c>
    </row>
    <row r="773" spans="1:12" ht="14.25" x14ac:dyDescent="0.2">
      <c r="A773" s="80"/>
      <c r="B773" s="92"/>
      <c r="C773" s="98" t="s">
        <v>813</v>
      </c>
      <c r="D773" s="93"/>
      <c r="E773" s="93"/>
      <c r="F773" s="93"/>
      <c r="G773" s="93"/>
      <c r="H773" s="93"/>
      <c r="I773" s="68"/>
      <c r="J773" s="80"/>
      <c r="K773" s="66"/>
      <c r="L773" s="68"/>
    </row>
    <row r="774" spans="1:12" ht="14.25" x14ac:dyDescent="0.2">
      <c r="A774" s="80"/>
      <c r="B774" s="92"/>
      <c r="C774" s="93" t="s">
        <v>817</v>
      </c>
      <c r="D774" s="93"/>
      <c r="E774" s="93"/>
      <c r="F774" s="93"/>
      <c r="G774" s="93"/>
      <c r="H774" s="93"/>
      <c r="I774" s="68"/>
      <c r="J774" s="80"/>
      <c r="K774" s="66"/>
      <c r="L774" s="68">
        <f>SUM(AW699:AW761)-SUM(BK699:BK761)</f>
        <v>350.95</v>
      </c>
    </row>
    <row r="775" spans="1:12" ht="14.25" hidden="1" x14ac:dyDescent="0.2">
      <c r="A775" s="80"/>
      <c r="B775" s="92"/>
      <c r="C775" s="93" t="s">
        <v>818</v>
      </c>
      <c r="D775" s="93"/>
      <c r="E775" s="93"/>
      <c r="F775" s="93"/>
      <c r="G775" s="93"/>
      <c r="H775" s="93"/>
      <c r="I775" s="68"/>
      <c r="J775" s="80"/>
      <c r="K775" s="66"/>
      <c r="L775" s="68">
        <f>SUM(BC699:BC761)</f>
        <v>0</v>
      </c>
    </row>
    <row r="776" spans="1:12" ht="14.25" hidden="1" x14ac:dyDescent="0.2">
      <c r="A776" s="80"/>
      <c r="B776" s="92"/>
      <c r="C776" s="93" t="s">
        <v>819</v>
      </c>
      <c r="D776" s="93"/>
      <c r="E776" s="93"/>
      <c r="F776" s="93"/>
      <c r="G776" s="93"/>
      <c r="H776" s="93"/>
      <c r="I776" s="68"/>
      <c r="J776" s="80"/>
      <c r="K776" s="66"/>
      <c r="L776" s="68">
        <f>SUM(BB699:BB761)</f>
        <v>0</v>
      </c>
    </row>
    <row r="777" spans="1:12" ht="14.25" x14ac:dyDescent="0.2">
      <c r="A777" s="80"/>
      <c r="B777" s="92"/>
      <c r="C777" s="93" t="s">
        <v>820</v>
      </c>
      <c r="D777" s="93"/>
      <c r="E777" s="93"/>
      <c r="F777" s="93"/>
      <c r="G777" s="93"/>
      <c r="H777" s="93"/>
      <c r="I777" s="68"/>
      <c r="J777" s="80"/>
      <c r="K777" s="66"/>
      <c r="L777" s="68">
        <f>SUM(AR699:AR761)+SUM(AT699:AT761)+SUM(AV699:AV761)</f>
        <v>875.15000000000009</v>
      </c>
    </row>
    <row r="778" spans="1:12" ht="14.25" x14ac:dyDescent="0.2">
      <c r="A778" s="80"/>
      <c r="B778" s="92"/>
      <c r="C778" s="93" t="s">
        <v>821</v>
      </c>
      <c r="D778" s="93"/>
      <c r="E778" s="93"/>
      <c r="F778" s="93"/>
      <c r="G778" s="93"/>
      <c r="H778" s="93"/>
      <c r="I778" s="68"/>
      <c r="J778" s="80"/>
      <c r="K778" s="66"/>
      <c r="L778" s="68">
        <f>SUM(AZ699:AZ761)</f>
        <v>810.92</v>
      </c>
    </row>
    <row r="779" spans="1:12" ht="14.25" x14ac:dyDescent="0.2">
      <c r="A779" s="80"/>
      <c r="B779" s="92"/>
      <c r="C779" s="93" t="s">
        <v>822</v>
      </c>
      <c r="D779" s="93"/>
      <c r="E779" s="93"/>
      <c r="F779" s="93"/>
      <c r="G779" s="93"/>
      <c r="H779" s="93"/>
      <c r="I779" s="68"/>
      <c r="J779" s="80"/>
      <c r="K779" s="66"/>
      <c r="L779" s="68">
        <f>SUM(BA699:BA761)</f>
        <v>405.40999999999997</v>
      </c>
    </row>
    <row r="780" spans="1:12" ht="14.25" hidden="1" x14ac:dyDescent="0.2">
      <c r="A780" s="80"/>
      <c r="B780" s="92"/>
      <c r="C780" s="93" t="s">
        <v>823</v>
      </c>
      <c r="D780" s="93"/>
      <c r="E780" s="93"/>
      <c r="F780" s="93"/>
      <c r="G780" s="93"/>
      <c r="H780" s="93"/>
      <c r="I780" s="68"/>
      <c r="J780" s="80"/>
      <c r="K780" s="66"/>
      <c r="L780" s="68">
        <f>L782+L783</f>
        <v>0</v>
      </c>
    </row>
    <row r="781" spans="1:12" ht="14.25" hidden="1" x14ac:dyDescent="0.2">
      <c r="A781" s="80"/>
      <c r="B781" s="92"/>
      <c r="C781" s="98" t="s">
        <v>810</v>
      </c>
      <c r="D781" s="93"/>
      <c r="E781" s="93"/>
      <c r="F781" s="93"/>
      <c r="G781" s="93"/>
      <c r="H781" s="93"/>
      <c r="I781" s="68"/>
      <c r="J781" s="80"/>
      <c r="K781" s="66"/>
      <c r="L781" s="68"/>
    </row>
    <row r="782" spans="1:12" ht="14.25" hidden="1" x14ac:dyDescent="0.2">
      <c r="A782" s="80"/>
      <c r="B782" s="92"/>
      <c r="C782" s="93" t="s">
        <v>824</v>
      </c>
      <c r="D782" s="93"/>
      <c r="E782" s="93"/>
      <c r="F782" s="93"/>
      <c r="G782" s="93"/>
      <c r="H782" s="93"/>
      <c r="I782" s="68"/>
      <c r="J782" s="80"/>
      <c r="K782" s="66"/>
      <c r="L782" s="68">
        <f>SUM(BK699:BK761)</f>
        <v>0</v>
      </c>
    </row>
    <row r="783" spans="1:12" ht="14.25" hidden="1" x14ac:dyDescent="0.2">
      <c r="A783" s="80"/>
      <c r="B783" s="92"/>
      <c r="C783" s="93" t="s">
        <v>825</v>
      </c>
      <c r="D783" s="93"/>
      <c r="E783" s="93"/>
      <c r="F783" s="93"/>
      <c r="G783" s="93"/>
      <c r="H783" s="93"/>
      <c r="I783" s="68"/>
      <c r="J783" s="80"/>
      <c r="K783" s="66"/>
      <c r="L783" s="68">
        <f>SUM(BD699:BD761)</f>
        <v>0</v>
      </c>
    </row>
    <row r="784" spans="1:12" ht="14.25" hidden="1" x14ac:dyDescent="0.2">
      <c r="A784" s="80"/>
      <c r="B784" s="92"/>
      <c r="C784" s="93" t="s">
        <v>826</v>
      </c>
      <c r="D784" s="93"/>
      <c r="E784" s="93"/>
      <c r="F784" s="93"/>
      <c r="G784" s="93"/>
      <c r="H784" s="93"/>
      <c r="I784" s="68"/>
      <c r="J784" s="80"/>
      <c r="K784" s="66"/>
      <c r="L784" s="68"/>
    </row>
    <row r="785" spans="1:12" ht="14.25" hidden="1" x14ac:dyDescent="0.2">
      <c r="A785" s="80"/>
      <c r="B785" s="92"/>
      <c r="C785" s="93" t="s">
        <v>827</v>
      </c>
      <c r="D785" s="93"/>
      <c r="E785" s="93"/>
      <c r="F785" s="93"/>
      <c r="G785" s="93"/>
      <c r="H785" s="93"/>
      <c r="I785" s="68"/>
      <c r="J785" s="80"/>
      <c r="K785" s="66"/>
      <c r="L785" s="68">
        <f>SUM(BO699:BO761)</f>
        <v>0</v>
      </c>
    </row>
    <row r="786" spans="1:12" ht="15" x14ac:dyDescent="0.2">
      <c r="A786" s="94"/>
      <c r="B786" s="95"/>
      <c r="C786" s="96" t="s">
        <v>828</v>
      </c>
      <c r="D786" s="96"/>
      <c r="E786" s="96"/>
      <c r="F786" s="96"/>
      <c r="G786" s="96"/>
      <c r="H786" s="96"/>
      <c r="I786" s="71"/>
      <c r="J786" s="94"/>
      <c r="K786" s="97"/>
      <c r="L786" s="71">
        <f>L763+L778+L779+L780+L784+L785</f>
        <v>2458.81</v>
      </c>
    </row>
    <row r="787" spans="1:12" ht="14.25" x14ac:dyDescent="0.2">
      <c r="A787" s="80"/>
      <c r="B787" s="92"/>
      <c r="C787" s="98" t="s">
        <v>829</v>
      </c>
      <c r="D787" s="93"/>
      <c r="E787" s="93"/>
      <c r="F787" s="93"/>
      <c r="G787" s="93"/>
      <c r="H787" s="93"/>
      <c r="I787" s="68"/>
      <c r="J787" s="80"/>
      <c r="K787" s="66"/>
      <c r="L787" s="68"/>
    </row>
    <row r="788" spans="1:12" ht="14.25" hidden="1" x14ac:dyDescent="0.2">
      <c r="A788" s="80"/>
      <c r="B788" s="92"/>
      <c r="C788" s="93" t="s">
        <v>830</v>
      </c>
      <c r="D788" s="93"/>
      <c r="E788" s="93"/>
      <c r="F788" s="93"/>
      <c r="G788" s="93"/>
      <c r="H788" s="93"/>
      <c r="I788" s="68"/>
      <c r="J788" s="80"/>
      <c r="K788" s="66"/>
      <c r="L788" s="68">
        <f>SUM(AX699:AX761)</f>
        <v>0</v>
      </c>
    </row>
    <row r="789" spans="1:12" ht="14.25" hidden="1" x14ac:dyDescent="0.2">
      <c r="A789" s="80"/>
      <c r="B789" s="92"/>
      <c r="C789" s="93" t="s">
        <v>831</v>
      </c>
      <c r="D789" s="93"/>
      <c r="E789" s="93"/>
      <c r="F789" s="93"/>
      <c r="G789" s="93"/>
      <c r="H789" s="93"/>
      <c r="I789" s="68"/>
      <c r="J789" s="80"/>
      <c r="K789" s="66"/>
      <c r="L789" s="68">
        <f>SUM(AY699:AY761)</f>
        <v>0</v>
      </c>
    </row>
    <row r="790" spans="1:12" ht="14.25" x14ac:dyDescent="0.2">
      <c r="A790" s="80"/>
      <c r="B790" s="92"/>
      <c r="C790" s="93" t="s">
        <v>832</v>
      </c>
      <c r="D790" s="93"/>
      <c r="E790" s="93"/>
      <c r="F790" s="99"/>
      <c r="G790" s="70">
        <f>Source!F261</f>
        <v>2.1454200000000001</v>
      </c>
      <c r="H790" s="80"/>
      <c r="I790" s="80"/>
      <c r="J790" s="80"/>
      <c r="K790" s="80"/>
      <c r="L790" s="80"/>
    </row>
    <row r="791" spans="1:12" ht="14.25" x14ac:dyDescent="0.2">
      <c r="A791" s="80"/>
      <c r="B791" s="92"/>
      <c r="C791" s="93" t="s">
        <v>833</v>
      </c>
      <c r="D791" s="93"/>
      <c r="E791" s="93"/>
      <c r="F791" s="99"/>
      <c r="G791" s="70">
        <f>Source!F262</f>
        <v>1.44E-2</v>
      </c>
      <c r="H791" s="80"/>
      <c r="I791" s="80"/>
      <c r="J791" s="80"/>
      <c r="K791" s="80"/>
      <c r="L791" s="80"/>
    </row>
    <row r="794" spans="1:12" ht="15" x14ac:dyDescent="0.2">
      <c r="A794" s="94"/>
      <c r="B794" s="95"/>
      <c r="C794" s="96" t="s">
        <v>921</v>
      </c>
      <c r="D794" s="96"/>
      <c r="E794" s="96"/>
      <c r="F794" s="96"/>
      <c r="G794" s="96"/>
      <c r="H794" s="96"/>
      <c r="I794" s="71"/>
      <c r="J794" s="94"/>
      <c r="K794" s="97"/>
      <c r="L794" s="71">
        <f>L796+L797+L803+L807</f>
        <v>205472.81</v>
      </c>
    </row>
    <row r="795" spans="1:12" ht="14.25" x14ac:dyDescent="0.2">
      <c r="A795" s="80"/>
      <c r="B795" s="92"/>
      <c r="C795" s="98" t="s">
        <v>810</v>
      </c>
      <c r="D795" s="93"/>
      <c r="E795" s="93"/>
      <c r="F795" s="93"/>
      <c r="G795" s="93"/>
      <c r="H795" s="93"/>
      <c r="I795" s="68"/>
      <c r="J795" s="80"/>
      <c r="K795" s="66"/>
      <c r="L795" s="68"/>
    </row>
    <row r="796" spans="1:12" ht="14.25" x14ac:dyDescent="0.2">
      <c r="A796" s="80"/>
      <c r="B796" s="92"/>
      <c r="C796" s="93" t="s">
        <v>811</v>
      </c>
      <c r="D796" s="93"/>
      <c r="E796" s="93"/>
      <c r="F796" s="93"/>
      <c r="G796" s="93"/>
      <c r="H796" s="93"/>
      <c r="I796" s="68"/>
      <c r="J796" s="80"/>
      <c r="K796" s="66"/>
      <c r="L796" s="68">
        <f>SUM(AR482:AR792)</f>
        <v>119746.11000000002</v>
      </c>
    </row>
    <row r="797" spans="1:12" ht="14.25" hidden="1" x14ac:dyDescent="0.2">
      <c r="A797" s="80"/>
      <c r="B797" s="92"/>
      <c r="C797" s="93" t="s">
        <v>812</v>
      </c>
      <c r="D797" s="93"/>
      <c r="E797" s="93"/>
      <c r="F797" s="93"/>
      <c r="G797" s="93"/>
      <c r="H797" s="93"/>
      <c r="I797" s="68"/>
      <c r="J797" s="80"/>
      <c r="K797" s="66"/>
      <c r="L797" s="68">
        <f>L799+L802+L801</f>
        <v>9163.9800000000014</v>
      </c>
    </row>
    <row r="798" spans="1:12" ht="14.25" hidden="1" x14ac:dyDescent="0.2">
      <c r="A798" s="80"/>
      <c r="B798" s="92"/>
      <c r="C798" s="98" t="s">
        <v>813</v>
      </c>
      <c r="D798" s="93"/>
      <c r="E798" s="93"/>
      <c r="F798" s="93"/>
      <c r="G798" s="93"/>
      <c r="H798" s="93"/>
      <c r="I798" s="68"/>
      <c r="J798" s="80"/>
      <c r="K798" s="66"/>
      <c r="L798" s="68"/>
    </row>
    <row r="799" spans="1:12" ht="14.25" x14ac:dyDescent="0.2">
      <c r="A799" s="80"/>
      <c r="B799" s="92"/>
      <c r="C799" s="93" t="s">
        <v>812</v>
      </c>
      <c r="D799" s="93"/>
      <c r="E799" s="93"/>
      <c r="F799" s="93"/>
      <c r="G799" s="93"/>
      <c r="H799" s="93"/>
      <c r="I799" s="68"/>
      <c r="J799" s="80"/>
      <c r="K799" s="66"/>
      <c r="L799" s="68">
        <f>SUM(AO482:AO792)</f>
        <v>6843.3200000000006</v>
      </c>
    </row>
    <row r="800" spans="1:12" ht="14.25" hidden="1" x14ac:dyDescent="0.2">
      <c r="A800" s="80"/>
      <c r="B800" s="92"/>
      <c r="C800" s="98" t="s">
        <v>814</v>
      </c>
      <c r="D800" s="93"/>
      <c r="E800" s="93"/>
      <c r="F800" s="93"/>
      <c r="G800" s="93"/>
      <c r="H800" s="93"/>
      <c r="I800" s="68"/>
      <c r="J800" s="80"/>
      <c r="K800" s="66"/>
      <c r="L800" s="68"/>
    </row>
    <row r="801" spans="1:12" ht="14.25" x14ac:dyDescent="0.2">
      <c r="A801" s="80"/>
      <c r="B801" s="92"/>
      <c r="C801" s="93" t="s">
        <v>834</v>
      </c>
      <c r="D801" s="93"/>
      <c r="E801" s="93"/>
      <c r="F801" s="93"/>
      <c r="G801" s="93"/>
      <c r="H801" s="93"/>
      <c r="I801" s="68"/>
      <c r="J801" s="80"/>
      <c r="K801" s="66"/>
      <c r="L801" s="68">
        <f>SUM(AT482:AT792)</f>
        <v>2320.6600000000003</v>
      </c>
    </row>
    <row r="802" spans="1:12" ht="14.25" hidden="1" x14ac:dyDescent="0.2">
      <c r="A802" s="80"/>
      <c r="B802" s="92"/>
      <c r="C802" s="93" t="s">
        <v>815</v>
      </c>
      <c r="D802" s="93"/>
      <c r="E802" s="93"/>
      <c r="F802" s="93"/>
      <c r="G802" s="93"/>
      <c r="H802" s="93"/>
      <c r="I802" s="68"/>
      <c r="J802" s="80"/>
      <c r="K802" s="66"/>
      <c r="L802" s="68">
        <f>SUM(AV482:AV792)</f>
        <v>0</v>
      </c>
    </row>
    <row r="803" spans="1:12" ht="14.25" x14ac:dyDescent="0.2">
      <c r="A803" s="80"/>
      <c r="B803" s="92"/>
      <c r="C803" s="93" t="s">
        <v>816</v>
      </c>
      <c r="D803" s="93"/>
      <c r="E803" s="93"/>
      <c r="F803" s="93"/>
      <c r="G803" s="93"/>
      <c r="H803" s="93"/>
      <c r="I803" s="68"/>
      <c r="J803" s="80"/>
      <c r="K803" s="66"/>
      <c r="L803" s="68">
        <f>L805+L806</f>
        <v>76562.720000000001</v>
      </c>
    </row>
    <row r="804" spans="1:12" ht="14.25" x14ac:dyDescent="0.2">
      <c r="A804" s="80"/>
      <c r="B804" s="92"/>
      <c r="C804" s="98" t="s">
        <v>813</v>
      </c>
      <c r="D804" s="93"/>
      <c r="E804" s="93"/>
      <c r="F804" s="93"/>
      <c r="G804" s="93"/>
      <c r="H804" s="93"/>
      <c r="I804" s="68"/>
      <c r="J804" s="80"/>
      <c r="K804" s="66"/>
      <c r="L804" s="68"/>
    </row>
    <row r="805" spans="1:12" ht="14.25" x14ac:dyDescent="0.2">
      <c r="A805" s="80"/>
      <c r="B805" s="92"/>
      <c r="C805" s="93" t="s">
        <v>817</v>
      </c>
      <c r="D805" s="93"/>
      <c r="E805" s="93"/>
      <c r="F805" s="93"/>
      <c r="G805" s="93"/>
      <c r="H805" s="93"/>
      <c r="I805" s="68"/>
      <c r="J805" s="80"/>
      <c r="K805" s="66"/>
      <c r="L805" s="68">
        <f>SUM(AW482:AW792)-SUM(BK482:BK792)</f>
        <v>76562.720000000001</v>
      </c>
    </row>
    <row r="806" spans="1:12" ht="14.25" hidden="1" x14ac:dyDescent="0.2">
      <c r="A806" s="80"/>
      <c r="B806" s="92"/>
      <c r="C806" s="93" t="s">
        <v>818</v>
      </c>
      <c r="D806" s="93"/>
      <c r="E806" s="93"/>
      <c r="F806" s="93"/>
      <c r="G806" s="93"/>
      <c r="H806" s="93"/>
      <c r="I806" s="68"/>
      <c r="J806" s="80"/>
      <c r="K806" s="66"/>
      <c r="L806" s="68">
        <f>SUM(BC482:BC792)</f>
        <v>0</v>
      </c>
    </row>
    <row r="807" spans="1:12" ht="14.25" hidden="1" x14ac:dyDescent="0.2">
      <c r="A807" s="80"/>
      <c r="B807" s="92"/>
      <c r="C807" s="93" t="s">
        <v>819</v>
      </c>
      <c r="D807" s="93"/>
      <c r="E807" s="93"/>
      <c r="F807" s="93"/>
      <c r="G807" s="93"/>
      <c r="H807" s="93"/>
      <c r="I807" s="68"/>
      <c r="J807" s="80"/>
      <c r="K807" s="66"/>
      <c r="L807" s="68">
        <f>SUM(BB482:BB792)</f>
        <v>0</v>
      </c>
    </row>
    <row r="808" spans="1:12" ht="14.25" x14ac:dyDescent="0.2">
      <c r="A808" s="80"/>
      <c r="B808" s="92"/>
      <c r="C808" s="93" t="s">
        <v>820</v>
      </c>
      <c r="D808" s="93"/>
      <c r="E808" s="93"/>
      <c r="F808" s="93"/>
      <c r="G808" s="93"/>
      <c r="H808" s="93"/>
      <c r="I808" s="68"/>
      <c r="J808" s="80"/>
      <c r="K808" s="66"/>
      <c r="L808" s="68">
        <f>SUM(AR482:AR792)+SUM(AT482:AT792)+SUM(AV482:AV792)</f>
        <v>122066.77000000002</v>
      </c>
    </row>
    <row r="809" spans="1:12" ht="14.25" x14ac:dyDescent="0.2">
      <c r="A809" s="80"/>
      <c r="B809" s="92"/>
      <c r="C809" s="93" t="s">
        <v>821</v>
      </c>
      <c r="D809" s="93"/>
      <c r="E809" s="93"/>
      <c r="F809" s="93"/>
      <c r="G809" s="93"/>
      <c r="H809" s="93"/>
      <c r="I809" s="68"/>
      <c r="J809" s="80"/>
      <c r="K809" s="66"/>
      <c r="L809" s="68">
        <f>SUM(AZ482:AZ792)</f>
        <v>118366.80000000002</v>
      </c>
    </row>
    <row r="810" spans="1:12" ht="14.25" x14ac:dyDescent="0.2">
      <c r="A810" s="80"/>
      <c r="B810" s="92"/>
      <c r="C810" s="93" t="s">
        <v>822</v>
      </c>
      <c r="D810" s="93"/>
      <c r="E810" s="93"/>
      <c r="F810" s="93"/>
      <c r="G810" s="93"/>
      <c r="H810" s="93"/>
      <c r="I810" s="68"/>
      <c r="J810" s="80"/>
      <c r="K810" s="66"/>
      <c r="L810" s="68">
        <f>SUM(BA482:BA792)</f>
        <v>62213.139999999992</v>
      </c>
    </row>
    <row r="811" spans="1:12" ht="14.25" x14ac:dyDescent="0.2">
      <c r="A811" s="80"/>
      <c r="B811" s="92"/>
      <c r="C811" s="93" t="s">
        <v>823</v>
      </c>
      <c r="D811" s="93"/>
      <c r="E811" s="93"/>
      <c r="F811" s="93"/>
      <c r="G811" s="93"/>
      <c r="H811" s="93"/>
      <c r="I811" s="68"/>
      <c r="J811" s="80"/>
      <c r="K811" s="66"/>
      <c r="L811" s="68">
        <f>L813+L814</f>
        <v>263.04000000000002</v>
      </c>
    </row>
    <row r="812" spans="1:12" ht="14.25" x14ac:dyDescent="0.2">
      <c r="A812" s="80"/>
      <c r="B812" s="92"/>
      <c r="C812" s="98" t="s">
        <v>810</v>
      </c>
      <c r="D812" s="93"/>
      <c r="E812" s="93"/>
      <c r="F812" s="93"/>
      <c r="G812" s="93"/>
      <c r="H812" s="93"/>
      <c r="I812" s="68"/>
      <c r="J812" s="80"/>
      <c r="K812" s="66"/>
      <c r="L812" s="68"/>
    </row>
    <row r="813" spans="1:12" ht="14.25" x14ac:dyDescent="0.2">
      <c r="A813" s="80"/>
      <c r="B813" s="92"/>
      <c r="C813" s="93" t="s">
        <v>824</v>
      </c>
      <c r="D813" s="93"/>
      <c r="E813" s="93"/>
      <c r="F813" s="93"/>
      <c r="G813" s="93"/>
      <c r="H813" s="93"/>
      <c r="I813" s="68"/>
      <c r="J813" s="80"/>
      <c r="K813" s="66"/>
      <c r="L813" s="68">
        <f>SUM(BK482:BK792)</f>
        <v>263.04000000000002</v>
      </c>
    </row>
    <row r="814" spans="1:12" ht="14.25" hidden="1" x14ac:dyDescent="0.2">
      <c r="A814" s="80"/>
      <c r="B814" s="92"/>
      <c r="C814" s="93" t="s">
        <v>825</v>
      </c>
      <c r="D814" s="93"/>
      <c r="E814" s="93"/>
      <c r="F814" s="93"/>
      <c r="G814" s="93"/>
      <c r="H814" s="93"/>
      <c r="I814" s="68"/>
      <c r="J814" s="80"/>
      <c r="K814" s="66"/>
      <c r="L814" s="68">
        <f>SUM(BD482:BD792)</f>
        <v>0</v>
      </c>
    </row>
    <row r="815" spans="1:12" ht="14.25" hidden="1" x14ac:dyDescent="0.2">
      <c r="A815" s="80"/>
      <c r="B815" s="92"/>
      <c r="C815" s="93" t="s">
        <v>826</v>
      </c>
      <c r="D815" s="93"/>
      <c r="E815" s="93"/>
      <c r="F815" s="93"/>
      <c r="G815" s="93"/>
      <c r="H815" s="93"/>
      <c r="I815" s="68"/>
      <c r="J815" s="80"/>
      <c r="K815" s="66"/>
      <c r="L815" s="68"/>
    </row>
    <row r="816" spans="1:12" ht="14.25" hidden="1" x14ac:dyDescent="0.2">
      <c r="A816" s="80"/>
      <c r="B816" s="92"/>
      <c r="C816" s="93" t="s">
        <v>827</v>
      </c>
      <c r="D816" s="93"/>
      <c r="E816" s="93"/>
      <c r="F816" s="93"/>
      <c r="G816" s="93"/>
      <c r="H816" s="93"/>
      <c r="I816" s="68"/>
      <c r="J816" s="80"/>
      <c r="K816" s="66"/>
      <c r="L816" s="68">
        <f>SUM(BO482:BO792)</f>
        <v>0</v>
      </c>
    </row>
    <row r="817" spans="1:12" ht="15" x14ac:dyDescent="0.2">
      <c r="A817" s="94"/>
      <c r="B817" s="95"/>
      <c r="C817" s="96" t="s">
        <v>828</v>
      </c>
      <c r="D817" s="96"/>
      <c r="E817" s="96"/>
      <c r="F817" s="96"/>
      <c r="G817" s="96"/>
      <c r="H817" s="96"/>
      <c r="I817" s="71"/>
      <c r="J817" s="94"/>
      <c r="K817" s="97"/>
      <c r="L817" s="71">
        <f>L794+L809+L810+L811+L815+L816</f>
        <v>386315.79</v>
      </c>
    </row>
    <row r="818" spans="1:12" ht="14.25" x14ac:dyDescent="0.2">
      <c r="A818" s="80"/>
      <c r="B818" s="92"/>
      <c r="C818" s="98" t="s">
        <v>829</v>
      </c>
      <c r="D818" s="93"/>
      <c r="E818" s="93"/>
      <c r="F818" s="93"/>
      <c r="G818" s="93"/>
      <c r="H818" s="93"/>
      <c r="I818" s="68"/>
      <c r="J818" s="80"/>
      <c r="K818" s="66"/>
      <c r="L818" s="68"/>
    </row>
    <row r="819" spans="1:12" ht="14.25" hidden="1" x14ac:dyDescent="0.2">
      <c r="A819" s="80"/>
      <c r="B819" s="92"/>
      <c r="C819" s="93" t="s">
        <v>830</v>
      </c>
      <c r="D819" s="93"/>
      <c r="E819" s="93"/>
      <c r="F819" s="93"/>
      <c r="G819" s="93"/>
      <c r="H819" s="93"/>
      <c r="I819" s="68"/>
      <c r="J819" s="80"/>
      <c r="K819" s="66"/>
      <c r="L819" s="68">
        <f>SUM(AX482:AX792)</f>
        <v>0</v>
      </c>
    </row>
    <row r="820" spans="1:12" ht="14.25" hidden="1" x14ac:dyDescent="0.2">
      <c r="A820" s="80"/>
      <c r="B820" s="92"/>
      <c r="C820" s="93" t="s">
        <v>831</v>
      </c>
      <c r="D820" s="93"/>
      <c r="E820" s="93"/>
      <c r="F820" s="93"/>
      <c r="G820" s="93"/>
      <c r="H820" s="93"/>
      <c r="I820" s="68"/>
      <c r="J820" s="80"/>
      <c r="K820" s="66"/>
      <c r="L820" s="68">
        <f>SUM(AY482:AY792)</f>
        <v>0</v>
      </c>
    </row>
    <row r="821" spans="1:12" ht="14.25" x14ac:dyDescent="0.2">
      <c r="A821" s="80"/>
      <c r="B821" s="92"/>
      <c r="C821" s="93" t="s">
        <v>832</v>
      </c>
      <c r="D821" s="93"/>
      <c r="E821" s="93"/>
      <c r="F821" s="99"/>
      <c r="G821" s="70">
        <f>Source!F291</f>
        <v>260.89049999999997</v>
      </c>
      <c r="H821" s="80"/>
      <c r="I821" s="80"/>
      <c r="J821" s="80"/>
      <c r="K821" s="80"/>
      <c r="L821" s="80"/>
    </row>
    <row r="822" spans="1:12" ht="14.25" x14ac:dyDescent="0.2">
      <c r="A822" s="80"/>
      <c r="B822" s="92"/>
      <c r="C822" s="93" t="s">
        <v>833</v>
      </c>
      <c r="D822" s="93"/>
      <c r="E822" s="93"/>
      <c r="F822" s="99"/>
      <c r="G822" s="70">
        <f>Source!F292</f>
        <v>3.6928800000000002</v>
      </c>
      <c r="H822" s="80"/>
      <c r="I822" s="80"/>
      <c r="J822" s="80"/>
      <c r="K822" s="80"/>
      <c r="L822" s="80"/>
    </row>
    <row r="824" spans="1:12" ht="14.25" x14ac:dyDescent="0.2">
      <c r="C824" s="100" t="str">
        <f>Source!H298</f>
        <v>Итого по разделу: Кабельная продукция</v>
      </c>
      <c r="D824" s="100"/>
      <c r="E824" s="100"/>
      <c r="F824" s="100"/>
      <c r="G824" s="100"/>
      <c r="H824" s="100"/>
      <c r="I824" s="100"/>
      <c r="J824" s="100"/>
      <c r="K824" s="100"/>
      <c r="L824" s="78">
        <f>IF(Source!Y298=0, "", Source!Y298)</f>
        <v>207129.45</v>
      </c>
    </row>
    <row r="826" spans="1:12" ht="15" x14ac:dyDescent="0.2">
      <c r="A826" s="106"/>
      <c r="B826" s="107"/>
      <c r="C826" s="108" t="s">
        <v>922</v>
      </c>
      <c r="D826" s="108"/>
      <c r="E826" s="108"/>
      <c r="F826" s="108"/>
      <c r="G826" s="108"/>
      <c r="H826" s="108"/>
      <c r="I826" s="109"/>
      <c r="J826" s="106"/>
      <c r="K826" s="110"/>
      <c r="L826" s="109"/>
    </row>
    <row r="828" spans="1:12" ht="15" x14ac:dyDescent="0.2">
      <c r="A828" s="94"/>
      <c r="B828" s="95"/>
      <c r="C828" s="96" t="s">
        <v>923</v>
      </c>
      <c r="D828" s="96"/>
      <c r="E828" s="96"/>
      <c r="F828" s="96"/>
      <c r="G828" s="96"/>
      <c r="H828" s="96"/>
      <c r="I828" s="71"/>
      <c r="J828" s="94"/>
      <c r="K828" s="97"/>
      <c r="L828" s="71">
        <f>L830+L845+L846</f>
        <v>7306.2400000000007</v>
      </c>
    </row>
    <row r="829" spans="1:12" ht="14.25" x14ac:dyDescent="0.2">
      <c r="A829" s="80"/>
      <c r="B829" s="92"/>
      <c r="C829" s="98" t="s">
        <v>810</v>
      </c>
      <c r="D829" s="93"/>
      <c r="E829" s="93"/>
      <c r="F829" s="93"/>
      <c r="G829" s="93"/>
      <c r="H829" s="93"/>
      <c r="I829" s="68"/>
      <c r="J829" s="80"/>
      <c r="K829" s="66"/>
      <c r="L829" s="68"/>
    </row>
    <row r="830" spans="1:12" ht="14.25" x14ac:dyDescent="0.2">
      <c r="A830" s="80"/>
      <c r="B830" s="92"/>
      <c r="C830" s="93" t="s">
        <v>924</v>
      </c>
      <c r="D830" s="93"/>
      <c r="E830" s="93"/>
      <c r="F830" s="93"/>
      <c r="G830" s="93"/>
      <c r="H830" s="93"/>
      <c r="I830" s="68"/>
      <c r="J830" s="80"/>
      <c r="K830" s="66"/>
      <c r="L830" s="68">
        <f>L832+L833+L839+L843</f>
        <v>6348.01</v>
      </c>
    </row>
    <row r="831" spans="1:12" ht="14.25" x14ac:dyDescent="0.2">
      <c r="A831" s="80"/>
      <c r="B831" s="92"/>
      <c r="C831" s="98" t="s">
        <v>810</v>
      </c>
      <c r="D831" s="93"/>
      <c r="E831" s="93"/>
      <c r="F831" s="93"/>
      <c r="G831" s="93"/>
      <c r="H831" s="93"/>
      <c r="I831" s="68"/>
      <c r="J831" s="80"/>
      <c r="K831" s="66"/>
      <c r="L831" s="68"/>
    </row>
    <row r="832" spans="1:12" ht="14.25" x14ac:dyDescent="0.2">
      <c r="A832" s="80"/>
      <c r="B832" s="92"/>
      <c r="C832" s="93" t="s">
        <v>925</v>
      </c>
      <c r="D832" s="93"/>
      <c r="E832" s="93"/>
      <c r="F832" s="93"/>
      <c r="G832" s="93"/>
      <c r="H832" s="93"/>
      <c r="I832" s="68"/>
      <c r="J832" s="80"/>
      <c r="K832" s="66"/>
      <c r="L832" s="68">
        <f>SUMIF(CD52:CD824, 1, AR52:AR824)</f>
        <v>700.76</v>
      </c>
    </row>
    <row r="833" spans="1:12" ht="14.25" hidden="1" x14ac:dyDescent="0.2">
      <c r="A833" s="80"/>
      <c r="B833" s="92"/>
      <c r="C833" s="93" t="s">
        <v>812</v>
      </c>
      <c r="D833" s="93"/>
      <c r="E833" s="93"/>
      <c r="F833" s="93"/>
      <c r="G833" s="93"/>
      <c r="H833" s="93"/>
      <c r="I833" s="68"/>
      <c r="J833" s="80"/>
      <c r="K833" s="66"/>
      <c r="L833" s="68">
        <f>L835+L838+L837</f>
        <v>0</v>
      </c>
    </row>
    <row r="834" spans="1:12" ht="14.25" hidden="1" x14ac:dyDescent="0.2">
      <c r="A834" s="80"/>
      <c r="B834" s="92"/>
      <c r="C834" s="98" t="s">
        <v>813</v>
      </c>
      <c r="D834" s="93"/>
      <c r="E834" s="93"/>
      <c r="F834" s="93"/>
      <c r="G834" s="93"/>
      <c r="H834" s="93"/>
      <c r="I834" s="68"/>
      <c r="J834" s="80"/>
      <c r="K834" s="66"/>
      <c r="L834" s="68"/>
    </row>
    <row r="835" spans="1:12" ht="14.25" hidden="1" x14ac:dyDescent="0.2">
      <c r="A835" s="80"/>
      <c r="B835" s="92"/>
      <c r="C835" s="93" t="s">
        <v>812</v>
      </c>
      <c r="D835" s="93"/>
      <c r="E835" s="93"/>
      <c r="F835" s="93"/>
      <c r="G835" s="93"/>
      <c r="H835" s="93"/>
      <c r="I835" s="68"/>
      <c r="J835" s="80"/>
      <c r="K835" s="66"/>
      <c r="L835" s="68">
        <f>SUMIF(CD52:CD824, 1, AO52:AO824)</f>
        <v>0</v>
      </c>
    </row>
    <row r="836" spans="1:12" ht="14.25" hidden="1" x14ac:dyDescent="0.2">
      <c r="A836" s="80"/>
      <c r="B836" s="92"/>
      <c r="C836" s="98" t="s">
        <v>814</v>
      </c>
      <c r="D836" s="93"/>
      <c r="E836" s="93"/>
      <c r="F836" s="93"/>
      <c r="G836" s="93"/>
      <c r="H836" s="93"/>
      <c r="I836" s="68"/>
      <c r="J836" s="80"/>
      <c r="K836" s="66"/>
      <c r="L836" s="68"/>
    </row>
    <row r="837" spans="1:12" ht="14.25" hidden="1" x14ac:dyDescent="0.2">
      <c r="A837" s="80"/>
      <c r="B837" s="92"/>
      <c r="C837" s="93" t="s">
        <v>834</v>
      </c>
      <c r="D837" s="93"/>
      <c r="E837" s="93"/>
      <c r="F837" s="93"/>
      <c r="G837" s="93"/>
      <c r="H837" s="93"/>
      <c r="I837" s="68"/>
      <c r="J837" s="80"/>
      <c r="K837" s="66"/>
      <c r="L837" s="68">
        <f>SUMIF(CD52:CD824, 1, AT52:AT824)</f>
        <v>0</v>
      </c>
    </row>
    <row r="838" spans="1:12" ht="14.25" hidden="1" x14ac:dyDescent="0.2">
      <c r="A838" s="80"/>
      <c r="B838" s="92"/>
      <c r="C838" s="93" t="s">
        <v>815</v>
      </c>
      <c r="D838" s="93"/>
      <c r="E838" s="93"/>
      <c r="F838" s="93"/>
      <c r="G838" s="93"/>
      <c r="H838" s="93"/>
      <c r="I838" s="68"/>
      <c r="J838" s="80"/>
      <c r="K838" s="66"/>
      <c r="L838" s="68">
        <f>SUMIF(CD52:CD824, 1, AV52:AV824)</f>
        <v>0</v>
      </c>
    </row>
    <row r="839" spans="1:12" ht="14.25" x14ac:dyDescent="0.2">
      <c r="A839" s="80"/>
      <c r="B839" s="92"/>
      <c r="C839" s="93" t="s">
        <v>816</v>
      </c>
      <c r="D839" s="93"/>
      <c r="E839" s="93"/>
      <c r="F839" s="93"/>
      <c r="G839" s="93"/>
      <c r="H839" s="93"/>
      <c r="I839" s="68"/>
      <c r="J839" s="80"/>
      <c r="K839" s="66"/>
      <c r="L839" s="68">
        <f>L841+L842</f>
        <v>5647.25</v>
      </c>
    </row>
    <row r="840" spans="1:12" ht="14.25" x14ac:dyDescent="0.2">
      <c r="A840" s="80"/>
      <c r="B840" s="92"/>
      <c r="C840" s="98" t="s">
        <v>813</v>
      </c>
      <c r="D840" s="93"/>
      <c r="E840" s="93"/>
      <c r="F840" s="93"/>
      <c r="G840" s="93"/>
      <c r="H840" s="93"/>
      <c r="I840" s="68"/>
      <c r="J840" s="80"/>
      <c r="K840" s="66"/>
      <c r="L840" s="68"/>
    </row>
    <row r="841" spans="1:12" ht="14.25" x14ac:dyDescent="0.2">
      <c r="A841" s="80"/>
      <c r="B841" s="92"/>
      <c r="C841" s="93" t="s">
        <v>817</v>
      </c>
      <c r="D841" s="93"/>
      <c r="E841" s="93"/>
      <c r="F841" s="93"/>
      <c r="G841" s="93"/>
      <c r="H841" s="93"/>
      <c r="I841" s="68"/>
      <c r="J841" s="80"/>
      <c r="K841" s="66"/>
      <c r="L841" s="68">
        <f>SUMIF(CD52:CD824, 1, AW52:AW824)-SUMIF(CD52:CD824, 1, BK52:BK824)</f>
        <v>5647.25</v>
      </c>
    </row>
    <row r="842" spans="1:12" ht="14.25" hidden="1" x14ac:dyDescent="0.2">
      <c r="A842" s="80"/>
      <c r="B842" s="92"/>
      <c r="C842" s="93" t="s">
        <v>818</v>
      </c>
      <c r="D842" s="93"/>
      <c r="E842" s="93"/>
      <c r="F842" s="93"/>
      <c r="G842" s="93"/>
      <c r="H842" s="93"/>
      <c r="I842" s="68"/>
      <c r="J842" s="80"/>
      <c r="K842" s="66"/>
      <c r="L842" s="68">
        <f>SUMIF(CD52:CD824, 1, BC52:BC824)</f>
        <v>0</v>
      </c>
    </row>
    <row r="843" spans="1:12" ht="14.25" hidden="1" x14ac:dyDescent="0.2">
      <c r="A843" s="80"/>
      <c r="B843" s="92"/>
      <c r="C843" s="93" t="s">
        <v>819</v>
      </c>
      <c r="D843" s="93"/>
      <c r="E843" s="93"/>
      <c r="F843" s="93"/>
      <c r="G843" s="93"/>
      <c r="H843" s="93"/>
      <c r="I843" s="68"/>
      <c r="J843" s="80"/>
      <c r="K843" s="66"/>
      <c r="L843" s="68">
        <f>SUMIF(CD52:CD824, 1, BB52:BB824)</f>
        <v>0</v>
      </c>
    </row>
    <row r="844" spans="1:12" ht="14.25" x14ac:dyDescent="0.2">
      <c r="A844" s="80"/>
      <c r="B844" s="92"/>
      <c r="C844" s="93" t="s">
        <v>926</v>
      </c>
      <c r="D844" s="93"/>
      <c r="E844" s="93"/>
      <c r="F844" s="93"/>
      <c r="G844" s="93"/>
      <c r="H844" s="93"/>
      <c r="I844" s="68"/>
      <c r="J844" s="80"/>
      <c r="K844" s="66"/>
      <c r="L844" s="68">
        <f>SUMIF(CD52:CD824, 1, AR52:AR824)+SUMIF(CD52:CD824, 1, AT52:AT824)+SUMIF(CD52:CD824, 1, AV52:AV824)</f>
        <v>700.76</v>
      </c>
    </row>
    <row r="845" spans="1:12" ht="14.25" x14ac:dyDescent="0.2">
      <c r="A845" s="80"/>
      <c r="B845" s="92"/>
      <c r="C845" s="93" t="s">
        <v>927</v>
      </c>
      <c r="D845" s="93"/>
      <c r="E845" s="93"/>
      <c r="F845" s="93"/>
      <c r="G845" s="93"/>
      <c r="H845" s="93"/>
      <c r="I845" s="68"/>
      <c r="J845" s="80"/>
      <c r="K845" s="66"/>
      <c r="L845" s="68">
        <f>SUMIF(CD52:CD824, 1, AZ52:AZ824)</f>
        <v>641.76</v>
      </c>
    </row>
    <row r="846" spans="1:12" ht="14.25" x14ac:dyDescent="0.2">
      <c r="A846" s="80"/>
      <c r="B846" s="92"/>
      <c r="C846" s="93" t="s">
        <v>928</v>
      </c>
      <c r="D846" s="93"/>
      <c r="E846" s="93"/>
      <c r="F846" s="93"/>
      <c r="G846" s="93"/>
      <c r="H846" s="93"/>
      <c r="I846" s="68"/>
      <c r="J846" s="80"/>
      <c r="K846" s="66"/>
      <c r="L846" s="68">
        <f>SUMIF(CD52:CD824, 1, BA52:BA824)</f>
        <v>316.47000000000003</v>
      </c>
    </row>
    <row r="848" spans="1:12" ht="15" x14ac:dyDescent="0.2">
      <c r="A848" s="94"/>
      <c r="B848" s="95"/>
      <c r="C848" s="96" t="s">
        <v>929</v>
      </c>
      <c r="D848" s="96"/>
      <c r="E848" s="96"/>
      <c r="F848" s="96"/>
      <c r="G848" s="96"/>
      <c r="H848" s="96"/>
      <c r="I848" s="71"/>
      <c r="J848" s="94"/>
      <c r="K848" s="97"/>
      <c r="L848" s="71">
        <f>L850+L865+L866</f>
        <v>788371.27</v>
      </c>
    </row>
    <row r="849" spans="1:12" ht="14.25" x14ac:dyDescent="0.2">
      <c r="A849" s="80"/>
      <c r="B849" s="92"/>
      <c r="C849" s="98" t="s">
        <v>810</v>
      </c>
      <c r="D849" s="93"/>
      <c r="E849" s="93"/>
      <c r="F849" s="93"/>
      <c r="G849" s="93"/>
      <c r="H849" s="93"/>
      <c r="I849" s="68"/>
      <c r="J849" s="80"/>
      <c r="K849" s="66"/>
      <c r="L849" s="68"/>
    </row>
    <row r="850" spans="1:12" ht="14.25" x14ac:dyDescent="0.2">
      <c r="A850" s="80"/>
      <c r="B850" s="92"/>
      <c r="C850" s="93" t="s">
        <v>924</v>
      </c>
      <c r="D850" s="93"/>
      <c r="E850" s="93"/>
      <c r="F850" s="93"/>
      <c r="G850" s="93"/>
      <c r="H850" s="93"/>
      <c r="I850" s="68"/>
      <c r="J850" s="80"/>
      <c r="K850" s="66"/>
      <c r="L850" s="68">
        <f>L852+L853+L859+L863</f>
        <v>376587.22</v>
      </c>
    </row>
    <row r="851" spans="1:12" ht="14.25" x14ac:dyDescent="0.2">
      <c r="A851" s="80"/>
      <c r="B851" s="92"/>
      <c r="C851" s="98" t="s">
        <v>810</v>
      </c>
      <c r="D851" s="93"/>
      <c r="E851" s="93"/>
      <c r="F851" s="93"/>
      <c r="G851" s="93"/>
      <c r="H851" s="93"/>
      <c r="I851" s="68"/>
      <c r="J851" s="80"/>
      <c r="K851" s="66"/>
      <c r="L851" s="68"/>
    </row>
    <row r="852" spans="1:12" ht="14.25" x14ac:dyDescent="0.2">
      <c r="A852" s="80"/>
      <c r="B852" s="92"/>
      <c r="C852" s="93" t="s">
        <v>925</v>
      </c>
      <c r="D852" s="93"/>
      <c r="E852" s="93"/>
      <c r="F852" s="93"/>
      <c r="G852" s="93"/>
      <c r="H852" s="93"/>
      <c r="I852" s="68"/>
      <c r="J852" s="80"/>
      <c r="K852" s="66"/>
      <c r="L852" s="68">
        <f>SUMIF(CD52:CD846, 2, AR52:AR846)</f>
        <v>286550.63999999996</v>
      </c>
    </row>
    <row r="853" spans="1:12" ht="14.25" hidden="1" x14ac:dyDescent="0.2">
      <c r="A853" s="80"/>
      <c r="B853" s="92"/>
      <c r="C853" s="93" t="s">
        <v>812</v>
      </c>
      <c r="D853" s="93"/>
      <c r="E853" s="93"/>
      <c r="F853" s="93"/>
      <c r="G853" s="93"/>
      <c r="H853" s="93"/>
      <c r="I853" s="68"/>
      <c r="J853" s="80"/>
      <c r="K853" s="66"/>
      <c r="L853" s="68">
        <f>L855+L858+L857</f>
        <v>9633.32</v>
      </c>
    </row>
    <row r="854" spans="1:12" ht="14.25" hidden="1" x14ac:dyDescent="0.2">
      <c r="A854" s="80"/>
      <c r="B854" s="92"/>
      <c r="C854" s="98" t="s">
        <v>813</v>
      </c>
      <c r="D854" s="93"/>
      <c r="E854" s="93"/>
      <c r="F854" s="93"/>
      <c r="G854" s="93"/>
      <c r="H854" s="93"/>
      <c r="I854" s="68"/>
      <c r="J854" s="80"/>
      <c r="K854" s="66"/>
      <c r="L854" s="68"/>
    </row>
    <row r="855" spans="1:12" ht="14.25" x14ac:dyDescent="0.2">
      <c r="A855" s="80"/>
      <c r="B855" s="92"/>
      <c r="C855" s="93" t="s">
        <v>812</v>
      </c>
      <c r="D855" s="93"/>
      <c r="E855" s="93"/>
      <c r="F855" s="93"/>
      <c r="G855" s="93"/>
      <c r="H855" s="93"/>
      <c r="I855" s="68"/>
      <c r="J855" s="80"/>
      <c r="K855" s="66"/>
      <c r="L855" s="68">
        <f>SUMIF(CD52:CD846, 2, AO52:AO846)</f>
        <v>7113.58</v>
      </c>
    </row>
    <row r="856" spans="1:12" ht="14.25" hidden="1" x14ac:dyDescent="0.2">
      <c r="A856" s="80"/>
      <c r="B856" s="92"/>
      <c r="C856" s="98" t="s">
        <v>814</v>
      </c>
      <c r="D856" s="93"/>
      <c r="E856" s="93"/>
      <c r="F856" s="93"/>
      <c r="G856" s="93"/>
      <c r="H856" s="93"/>
      <c r="I856" s="68"/>
      <c r="J856" s="80"/>
      <c r="K856" s="66"/>
      <c r="L856" s="68"/>
    </row>
    <row r="857" spans="1:12" ht="14.25" x14ac:dyDescent="0.2">
      <c r="A857" s="80"/>
      <c r="B857" s="92"/>
      <c r="C857" s="93" t="s">
        <v>834</v>
      </c>
      <c r="D857" s="93"/>
      <c r="E857" s="93"/>
      <c r="F857" s="93"/>
      <c r="G857" s="93"/>
      <c r="H857" s="93"/>
      <c r="I857" s="68"/>
      <c r="J857" s="80"/>
      <c r="K857" s="66"/>
      <c r="L857" s="68">
        <f>SUMIF(CD52:CD846, 2, AT52:AT846)</f>
        <v>2519.7400000000002</v>
      </c>
    </row>
    <row r="858" spans="1:12" ht="14.25" hidden="1" x14ac:dyDescent="0.2">
      <c r="A858" s="80"/>
      <c r="B858" s="92"/>
      <c r="C858" s="93" t="s">
        <v>815</v>
      </c>
      <c r="D858" s="93"/>
      <c r="E858" s="93"/>
      <c r="F858" s="93"/>
      <c r="G858" s="93"/>
      <c r="H858" s="93"/>
      <c r="I858" s="68"/>
      <c r="J858" s="80"/>
      <c r="K858" s="66"/>
      <c r="L858" s="68">
        <f>SUMIF(CD52:CD846, 2, AV52:AV846)</f>
        <v>0</v>
      </c>
    </row>
    <row r="859" spans="1:12" ht="14.25" x14ac:dyDescent="0.2">
      <c r="A859" s="80"/>
      <c r="B859" s="92"/>
      <c r="C859" s="93" t="s">
        <v>816</v>
      </c>
      <c r="D859" s="93"/>
      <c r="E859" s="93"/>
      <c r="F859" s="93"/>
      <c r="G859" s="93"/>
      <c r="H859" s="93"/>
      <c r="I859" s="68"/>
      <c r="J859" s="80"/>
      <c r="K859" s="66"/>
      <c r="L859" s="68">
        <f>L861+L862</f>
        <v>80403.259999999995</v>
      </c>
    </row>
    <row r="860" spans="1:12" ht="14.25" x14ac:dyDescent="0.2">
      <c r="A860" s="80"/>
      <c r="B860" s="92"/>
      <c r="C860" s="98" t="s">
        <v>813</v>
      </c>
      <c r="D860" s="93"/>
      <c r="E860" s="93"/>
      <c r="F860" s="93"/>
      <c r="G860" s="93"/>
      <c r="H860" s="93"/>
      <c r="I860" s="68"/>
      <c r="J860" s="80"/>
      <c r="K860" s="66"/>
      <c r="L860" s="68"/>
    </row>
    <row r="861" spans="1:12" ht="14.25" x14ac:dyDescent="0.2">
      <c r="A861" s="80"/>
      <c r="B861" s="92"/>
      <c r="C861" s="93" t="s">
        <v>817</v>
      </c>
      <c r="D861" s="93"/>
      <c r="E861" s="93"/>
      <c r="F861" s="93"/>
      <c r="G861" s="93"/>
      <c r="H861" s="93"/>
      <c r="I861" s="68"/>
      <c r="J861" s="80"/>
      <c r="K861" s="66"/>
      <c r="L861" s="68">
        <f>SUMIF(CD52:CD846, 2, AW52:AW846)-SUMIF(CD52:CD846, 2, BK52:BK846)</f>
        <v>80403.259999999995</v>
      </c>
    </row>
    <row r="862" spans="1:12" ht="14.25" hidden="1" x14ac:dyDescent="0.2">
      <c r="A862" s="80"/>
      <c r="B862" s="92"/>
      <c r="C862" s="93" t="s">
        <v>818</v>
      </c>
      <c r="D862" s="93"/>
      <c r="E862" s="93"/>
      <c r="F862" s="93"/>
      <c r="G862" s="93"/>
      <c r="H862" s="93"/>
      <c r="I862" s="68"/>
      <c r="J862" s="80"/>
      <c r="K862" s="66"/>
      <c r="L862" s="68">
        <f>SUMIF(CD52:CD846, 2, BC52:BC846)</f>
        <v>0</v>
      </c>
    </row>
    <row r="863" spans="1:12" ht="14.25" hidden="1" x14ac:dyDescent="0.2">
      <c r="A863" s="80"/>
      <c r="B863" s="92"/>
      <c r="C863" s="93" t="s">
        <v>819</v>
      </c>
      <c r="D863" s="93"/>
      <c r="E863" s="93"/>
      <c r="F863" s="93"/>
      <c r="G863" s="93"/>
      <c r="H863" s="93"/>
      <c r="I863" s="68"/>
      <c r="J863" s="80"/>
      <c r="K863" s="66"/>
      <c r="L863" s="68">
        <f>SUMIF(CD52:CD846, 2, BB52:BB846)</f>
        <v>0</v>
      </c>
    </row>
    <row r="864" spans="1:12" ht="14.25" x14ac:dyDescent="0.2">
      <c r="A864" s="80"/>
      <c r="B864" s="92"/>
      <c r="C864" s="93" t="s">
        <v>926</v>
      </c>
      <c r="D864" s="93"/>
      <c r="E864" s="93"/>
      <c r="F864" s="93"/>
      <c r="G864" s="93"/>
      <c r="H864" s="93"/>
      <c r="I864" s="68"/>
      <c r="J864" s="80"/>
      <c r="K864" s="66"/>
      <c r="L864" s="68">
        <f>SUMIF(CD52:CD846, 2, AR52:AR846)+SUMIF(CD52:CD846, 2, AT52:AT846)+SUMIF(CD52:CD846, 2, AV52:AV846)</f>
        <v>289070.37999999995</v>
      </c>
    </row>
    <row r="865" spans="1:12" ht="14.25" x14ac:dyDescent="0.2">
      <c r="A865" s="80"/>
      <c r="B865" s="92"/>
      <c r="C865" s="93" t="s">
        <v>927</v>
      </c>
      <c r="D865" s="93"/>
      <c r="E865" s="93"/>
      <c r="F865" s="93"/>
      <c r="G865" s="93"/>
      <c r="H865" s="93"/>
      <c r="I865" s="68"/>
      <c r="J865" s="80"/>
      <c r="K865" s="66"/>
      <c r="L865" s="68">
        <f>SUMIF(CD52:CD846, 2, AZ52:AZ846)</f>
        <v>270524.49000000005</v>
      </c>
    </row>
    <row r="866" spans="1:12" ht="14.25" x14ac:dyDescent="0.2">
      <c r="A866" s="80"/>
      <c r="B866" s="92"/>
      <c r="C866" s="93" t="s">
        <v>928</v>
      </c>
      <c r="D866" s="93"/>
      <c r="E866" s="93"/>
      <c r="F866" s="93"/>
      <c r="G866" s="93"/>
      <c r="H866" s="93"/>
      <c r="I866" s="68"/>
      <c r="J866" s="80"/>
      <c r="K866" s="66"/>
      <c r="L866" s="68">
        <f>SUMIF(CD52:CD846, 2, BA52:BA846)</f>
        <v>141259.56</v>
      </c>
    </row>
    <row r="868" spans="1:12" ht="15" x14ac:dyDescent="0.2">
      <c r="A868" s="94"/>
      <c r="B868" s="95"/>
      <c r="C868" s="96" t="s">
        <v>930</v>
      </c>
      <c r="D868" s="96"/>
      <c r="E868" s="96"/>
      <c r="F868" s="96"/>
      <c r="G868" s="96"/>
      <c r="H868" s="96"/>
      <c r="I868" s="71"/>
      <c r="J868" s="94"/>
      <c r="K868" s="97"/>
      <c r="L868" s="71">
        <f>L870+L871</f>
        <v>352961.35000000003</v>
      </c>
    </row>
    <row r="869" spans="1:12" ht="14.25" x14ac:dyDescent="0.2">
      <c r="A869" s="80"/>
      <c r="B869" s="92"/>
      <c r="C869" s="98" t="s">
        <v>810</v>
      </c>
      <c r="D869" s="93"/>
      <c r="E869" s="93"/>
      <c r="F869" s="93"/>
      <c r="G869" s="93"/>
      <c r="H869" s="93"/>
      <c r="I869" s="68"/>
      <c r="J869" s="80"/>
      <c r="K869" s="66"/>
      <c r="L869" s="68"/>
    </row>
    <row r="870" spans="1:12" ht="14.25" x14ac:dyDescent="0.2">
      <c r="A870" s="80"/>
      <c r="B870" s="92"/>
      <c r="C870" s="93" t="s">
        <v>824</v>
      </c>
      <c r="D870" s="93"/>
      <c r="E870" s="93"/>
      <c r="F870" s="93"/>
      <c r="G870" s="93"/>
      <c r="H870" s="93"/>
      <c r="I870" s="68"/>
      <c r="J870" s="80"/>
      <c r="K870" s="66"/>
      <c r="L870" s="68">
        <f>SUMIF(CD52:CD866, 3, BK52:BK866)</f>
        <v>352961.35000000003</v>
      </c>
    </row>
    <row r="871" spans="1:12" ht="14.25" hidden="1" x14ac:dyDescent="0.2">
      <c r="A871" s="80"/>
      <c r="B871" s="92"/>
      <c r="C871" s="93" t="s">
        <v>825</v>
      </c>
      <c r="D871" s="93"/>
      <c r="E871" s="93"/>
      <c r="F871" s="93"/>
      <c r="G871" s="93"/>
      <c r="H871" s="93"/>
      <c r="I871" s="68"/>
      <c r="J871" s="80"/>
      <c r="K871" s="66"/>
      <c r="L871" s="68">
        <f>SUMIF(CD52:CD866, 3, BD52:BD866)</f>
        <v>0</v>
      </c>
    </row>
    <row r="872" spans="1:12" hidden="1" x14ac:dyDescent="0.2"/>
    <row r="873" spans="1:12" ht="15" hidden="1" x14ac:dyDescent="0.2">
      <c r="A873" s="94"/>
      <c r="B873" s="95"/>
      <c r="C873" s="96" t="s">
        <v>931</v>
      </c>
      <c r="D873" s="96"/>
      <c r="E873" s="96"/>
      <c r="F873" s="96"/>
      <c r="G873" s="96"/>
      <c r="H873" s="96"/>
      <c r="I873" s="71"/>
      <c r="J873" s="94"/>
      <c r="K873" s="97"/>
      <c r="L873" s="71">
        <f>L879+L894+L895+L875+L876</f>
        <v>0</v>
      </c>
    </row>
    <row r="874" spans="1:12" ht="14.25" hidden="1" x14ac:dyDescent="0.2">
      <c r="A874" s="80"/>
      <c r="B874" s="92"/>
      <c r="C874" s="98" t="s">
        <v>810</v>
      </c>
      <c r="D874" s="93"/>
      <c r="E874" s="93"/>
      <c r="F874" s="93"/>
      <c r="G874" s="93"/>
      <c r="H874" s="93"/>
      <c r="I874" s="68"/>
      <c r="J874" s="80"/>
      <c r="K874" s="66"/>
      <c r="L874" s="68"/>
    </row>
    <row r="875" spans="1:12" ht="14.25" hidden="1" x14ac:dyDescent="0.2">
      <c r="A875" s="80"/>
      <c r="B875" s="92"/>
      <c r="C875" s="93" t="s">
        <v>932</v>
      </c>
      <c r="D875" s="93"/>
      <c r="E875" s="93"/>
      <c r="F875" s="93"/>
      <c r="G875" s="93"/>
      <c r="H875" s="93"/>
      <c r="I875" s="68"/>
      <c r="J875" s="80"/>
      <c r="K875" s="66"/>
      <c r="L875" s="68"/>
    </row>
    <row r="876" spans="1:12" ht="14.25" hidden="1" x14ac:dyDescent="0.2">
      <c r="A876" s="80"/>
      <c r="B876" s="92"/>
      <c r="C876" s="93" t="s">
        <v>933</v>
      </c>
      <c r="D876" s="93"/>
      <c r="E876" s="93"/>
      <c r="F876" s="93"/>
      <c r="G876" s="93"/>
      <c r="H876" s="93"/>
      <c r="I876" s="68"/>
      <c r="J876" s="80"/>
      <c r="K876" s="66"/>
      <c r="L876" s="68">
        <f>SUM(BO52:BO871)</f>
        <v>0</v>
      </c>
    </row>
    <row r="877" spans="1:12" ht="14.25" hidden="1" x14ac:dyDescent="0.2">
      <c r="A877" s="80"/>
      <c r="B877" s="92"/>
      <c r="C877" s="93" t="s">
        <v>934</v>
      </c>
      <c r="D877" s="93"/>
      <c r="E877" s="93"/>
      <c r="F877" s="93"/>
      <c r="G877" s="93"/>
      <c r="H877" s="93"/>
      <c r="I877" s="68"/>
      <c r="J877" s="80"/>
      <c r="K877" s="66"/>
      <c r="L877" s="68">
        <f>L879+L894+L895</f>
        <v>0</v>
      </c>
    </row>
    <row r="878" spans="1:12" ht="14.25" hidden="1" x14ac:dyDescent="0.2">
      <c r="A878" s="80"/>
      <c r="B878" s="92"/>
      <c r="C878" s="98" t="s">
        <v>810</v>
      </c>
      <c r="D878" s="93"/>
      <c r="E878" s="93"/>
      <c r="F878" s="93"/>
      <c r="G878" s="93"/>
      <c r="H878" s="93"/>
      <c r="I878" s="68"/>
      <c r="J878" s="80"/>
      <c r="K878" s="66"/>
      <c r="L878" s="68"/>
    </row>
    <row r="879" spans="1:12" ht="14.25" hidden="1" x14ac:dyDescent="0.2">
      <c r="A879" s="80"/>
      <c r="B879" s="92"/>
      <c r="C879" s="93" t="s">
        <v>924</v>
      </c>
      <c r="D879" s="93"/>
      <c r="E879" s="93"/>
      <c r="F879" s="93"/>
      <c r="G879" s="93"/>
      <c r="H879" s="93"/>
      <c r="I879" s="68"/>
      <c r="J879" s="80"/>
      <c r="K879" s="66"/>
      <c r="L879" s="68">
        <f>L881+L882+L888+L892</f>
        <v>0</v>
      </c>
    </row>
    <row r="880" spans="1:12" ht="14.25" hidden="1" x14ac:dyDescent="0.2">
      <c r="A880" s="80"/>
      <c r="B880" s="92"/>
      <c r="C880" s="98" t="s">
        <v>810</v>
      </c>
      <c r="D880" s="93"/>
      <c r="E880" s="93"/>
      <c r="F880" s="93"/>
      <c r="G880" s="93"/>
      <c r="H880" s="93"/>
      <c r="I880" s="68"/>
      <c r="J880" s="80"/>
      <c r="K880" s="66"/>
      <c r="L880" s="68"/>
    </row>
    <row r="881" spans="1:12" ht="14.25" hidden="1" x14ac:dyDescent="0.2">
      <c r="A881" s="80"/>
      <c r="B881" s="92"/>
      <c r="C881" s="93" t="s">
        <v>925</v>
      </c>
      <c r="D881" s="93"/>
      <c r="E881" s="93"/>
      <c r="F881" s="93"/>
      <c r="G881" s="93"/>
      <c r="H881" s="93"/>
      <c r="I881" s="68"/>
      <c r="J881" s="80"/>
      <c r="K881" s="66"/>
      <c r="L881" s="68">
        <f>SUMIF(CD52:CD871, 4, AR52:AR871)</f>
        <v>0</v>
      </c>
    </row>
    <row r="882" spans="1:12" ht="14.25" hidden="1" x14ac:dyDescent="0.2">
      <c r="A882" s="80"/>
      <c r="B882" s="92"/>
      <c r="C882" s="93" t="s">
        <v>812</v>
      </c>
      <c r="D882" s="93"/>
      <c r="E882" s="93"/>
      <c r="F882" s="93"/>
      <c r="G882" s="93"/>
      <c r="H882" s="93"/>
      <c r="I882" s="68"/>
      <c r="J882" s="80"/>
      <c r="K882" s="66"/>
      <c r="L882" s="68">
        <f>L884+L887+L886</f>
        <v>0</v>
      </c>
    </row>
    <row r="883" spans="1:12" ht="14.25" hidden="1" x14ac:dyDescent="0.2">
      <c r="A883" s="80"/>
      <c r="B883" s="92"/>
      <c r="C883" s="98" t="s">
        <v>813</v>
      </c>
      <c r="D883" s="93"/>
      <c r="E883" s="93"/>
      <c r="F883" s="93"/>
      <c r="G883" s="93"/>
      <c r="H883" s="93"/>
      <c r="I883" s="68"/>
      <c r="J883" s="80"/>
      <c r="K883" s="66"/>
      <c r="L883" s="68"/>
    </row>
    <row r="884" spans="1:12" ht="14.25" hidden="1" x14ac:dyDescent="0.2">
      <c r="A884" s="80"/>
      <c r="B884" s="92"/>
      <c r="C884" s="93" t="s">
        <v>812</v>
      </c>
      <c r="D884" s="93"/>
      <c r="E884" s="93"/>
      <c r="F884" s="93"/>
      <c r="G884" s="93"/>
      <c r="H884" s="93"/>
      <c r="I884" s="68"/>
      <c r="J884" s="80"/>
      <c r="K884" s="66"/>
      <c r="L884" s="68">
        <f>SUMIF(CD52:CD871, 4, AO52:AO871)</f>
        <v>0</v>
      </c>
    </row>
    <row r="885" spans="1:12" ht="14.25" hidden="1" x14ac:dyDescent="0.2">
      <c r="A885" s="80"/>
      <c r="B885" s="92"/>
      <c r="C885" s="98" t="s">
        <v>814</v>
      </c>
      <c r="D885" s="93"/>
      <c r="E885" s="93"/>
      <c r="F885" s="93"/>
      <c r="G885" s="93"/>
      <c r="H885" s="93"/>
      <c r="I885" s="68"/>
      <c r="J885" s="80"/>
      <c r="K885" s="66"/>
      <c r="L885" s="68"/>
    </row>
    <row r="886" spans="1:12" ht="14.25" hidden="1" x14ac:dyDescent="0.2">
      <c r="A886" s="80"/>
      <c r="B886" s="92"/>
      <c r="C886" s="93" t="s">
        <v>834</v>
      </c>
      <c r="D886" s="93"/>
      <c r="E886" s="93"/>
      <c r="F886" s="93"/>
      <c r="G886" s="93"/>
      <c r="H886" s="93"/>
      <c r="I886" s="68"/>
      <c r="J886" s="80"/>
      <c r="K886" s="66"/>
      <c r="L886" s="68">
        <f>SUMIF(CD52:CD871, 4, AT52:AT871)</f>
        <v>0</v>
      </c>
    </row>
    <row r="887" spans="1:12" ht="14.25" hidden="1" x14ac:dyDescent="0.2">
      <c r="A887" s="80"/>
      <c r="B887" s="92"/>
      <c r="C887" s="93" t="s">
        <v>815</v>
      </c>
      <c r="D887" s="93"/>
      <c r="E887" s="93"/>
      <c r="F887" s="93"/>
      <c r="G887" s="93"/>
      <c r="H887" s="93"/>
      <c r="I887" s="68"/>
      <c r="J887" s="80"/>
      <c r="K887" s="66"/>
      <c r="L887" s="68">
        <f>SUMIF(CD52:CD871, 4, AV52:AV871)</f>
        <v>0</v>
      </c>
    </row>
    <row r="888" spans="1:12" ht="14.25" hidden="1" x14ac:dyDescent="0.2">
      <c r="A888" s="80"/>
      <c r="B888" s="92"/>
      <c r="C888" s="93" t="s">
        <v>816</v>
      </c>
      <c r="D888" s="93"/>
      <c r="E888" s="93"/>
      <c r="F888" s="93"/>
      <c r="G888" s="93"/>
      <c r="H888" s="93"/>
      <c r="I888" s="68"/>
      <c r="J888" s="80"/>
      <c r="K888" s="66"/>
      <c r="L888" s="68">
        <f>L890+L891</f>
        <v>0</v>
      </c>
    </row>
    <row r="889" spans="1:12" ht="14.25" hidden="1" x14ac:dyDescent="0.2">
      <c r="A889" s="80"/>
      <c r="B889" s="92"/>
      <c r="C889" s="98" t="s">
        <v>813</v>
      </c>
      <c r="D889" s="93"/>
      <c r="E889" s="93"/>
      <c r="F889" s="93"/>
      <c r="G889" s="93"/>
      <c r="H889" s="93"/>
      <c r="I889" s="68"/>
      <c r="J889" s="80"/>
      <c r="K889" s="66"/>
      <c r="L889" s="68"/>
    </row>
    <row r="890" spans="1:12" ht="14.25" hidden="1" x14ac:dyDescent="0.2">
      <c r="A890" s="80"/>
      <c r="B890" s="92"/>
      <c r="C890" s="93" t="s">
        <v>817</v>
      </c>
      <c r="D890" s="93"/>
      <c r="E890" s="93"/>
      <c r="F890" s="93"/>
      <c r="G890" s="93"/>
      <c r="H890" s="93"/>
      <c r="I890" s="68"/>
      <c r="J890" s="80"/>
      <c r="K890" s="66"/>
      <c r="L890" s="68">
        <f>SUMIF(CD52:CD871, 4, AW52:AW871)-SUMIF(CD52:CD871, 4, BK52:BK871)</f>
        <v>0</v>
      </c>
    </row>
    <row r="891" spans="1:12" ht="14.25" hidden="1" x14ac:dyDescent="0.2">
      <c r="A891" s="80"/>
      <c r="B891" s="92"/>
      <c r="C891" s="93" t="s">
        <v>818</v>
      </c>
      <c r="D891" s="93"/>
      <c r="E891" s="93"/>
      <c r="F891" s="93"/>
      <c r="G891" s="93"/>
      <c r="H891" s="93"/>
      <c r="I891" s="68"/>
      <c r="J891" s="80"/>
      <c r="K891" s="66"/>
      <c r="L891" s="68">
        <f>SUMIF(CD52:CD871, 4, BC52:BC871)</f>
        <v>0</v>
      </c>
    </row>
    <row r="892" spans="1:12" ht="14.25" hidden="1" x14ac:dyDescent="0.2">
      <c r="A892" s="80"/>
      <c r="B892" s="92"/>
      <c r="C892" s="93" t="s">
        <v>819</v>
      </c>
      <c r="D892" s="93"/>
      <c r="E892" s="93"/>
      <c r="F892" s="93"/>
      <c r="G892" s="93"/>
      <c r="H892" s="93"/>
      <c r="I892" s="68"/>
      <c r="J892" s="80"/>
      <c r="K892" s="66"/>
      <c r="L892" s="68">
        <f>SUMIF(CD52:CD871, 4, BB52:BB871)</f>
        <v>0</v>
      </c>
    </row>
    <row r="893" spans="1:12" ht="14.25" hidden="1" x14ac:dyDescent="0.2">
      <c r="A893" s="80"/>
      <c r="B893" s="92"/>
      <c r="C893" s="93" t="s">
        <v>926</v>
      </c>
      <c r="D893" s="93"/>
      <c r="E893" s="93"/>
      <c r="F893" s="93"/>
      <c r="G893" s="93"/>
      <c r="H893" s="93"/>
      <c r="I893" s="68"/>
      <c r="J893" s="80"/>
      <c r="K893" s="66"/>
      <c r="L893" s="68">
        <f>SUMIF(CD52:CD871, 4, AR52:AR871)+SUMIF(CD52:CD871, 4, AT52:AT871)+SUMIF(CD52:CD871, 4, AV52:AV871)</f>
        <v>0</v>
      </c>
    </row>
    <row r="894" spans="1:12" ht="14.25" hidden="1" x14ac:dyDescent="0.2">
      <c r="A894" s="80"/>
      <c r="B894" s="92"/>
      <c r="C894" s="93" t="s">
        <v>927</v>
      </c>
      <c r="D894" s="93"/>
      <c r="E894" s="93"/>
      <c r="F894" s="93"/>
      <c r="G894" s="93"/>
      <c r="H894" s="93"/>
      <c r="I894" s="68"/>
      <c r="J894" s="80"/>
      <c r="K894" s="66"/>
      <c r="L894" s="68">
        <f>SUMIF(CD52:CD871, 4, AZ52:AZ871)</f>
        <v>0</v>
      </c>
    </row>
    <row r="895" spans="1:12" ht="14.25" hidden="1" x14ac:dyDescent="0.2">
      <c r="A895" s="80"/>
      <c r="B895" s="92"/>
      <c r="C895" s="93" t="s">
        <v>928</v>
      </c>
      <c r="D895" s="93"/>
      <c r="E895" s="93"/>
      <c r="F895" s="93"/>
      <c r="G895" s="93"/>
      <c r="H895" s="93"/>
      <c r="I895" s="68"/>
      <c r="J895" s="80"/>
      <c r="K895" s="66"/>
      <c r="L895" s="68">
        <f>SUMIF(CD52:CD871, 4, BA52:BA871)</f>
        <v>0</v>
      </c>
    </row>
    <row r="897" spans="1:12" ht="15" x14ac:dyDescent="0.2">
      <c r="A897" s="94"/>
      <c r="B897" s="95"/>
      <c r="C897" s="96" t="s">
        <v>935</v>
      </c>
      <c r="D897" s="96"/>
      <c r="E897" s="96"/>
      <c r="F897" s="96"/>
      <c r="G897" s="96"/>
      <c r="H897" s="96"/>
      <c r="I897" s="71"/>
      <c r="J897" s="94"/>
      <c r="K897" s="97"/>
      <c r="L897" s="71">
        <f>L828+L848+L868+L873</f>
        <v>1148638.8600000001</v>
      </c>
    </row>
    <row r="898" spans="1:12" ht="14.25" x14ac:dyDescent="0.2">
      <c r="A898" s="80"/>
      <c r="B898" s="92"/>
      <c r="C898" s="98" t="s">
        <v>810</v>
      </c>
      <c r="D898" s="93"/>
      <c r="E898" s="93"/>
      <c r="F898" s="93"/>
      <c r="G898" s="93"/>
      <c r="H898" s="93"/>
      <c r="I898" s="68"/>
      <c r="J898" s="80"/>
      <c r="K898" s="66"/>
      <c r="L898" s="68"/>
    </row>
    <row r="899" spans="1:12" ht="14.25" x14ac:dyDescent="0.2">
      <c r="A899" s="80"/>
      <c r="B899" s="92"/>
      <c r="C899" s="93" t="s">
        <v>924</v>
      </c>
      <c r="D899" s="93"/>
      <c r="E899" s="93"/>
      <c r="F899" s="93"/>
      <c r="G899" s="93"/>
      <c r="H899" s="93"/>
      <c r="I899" s="68"/>
      <c r="J899" s="80"/>
      <c r="K899" s="66"/>
      <c r="L899" s="68">
        <f>L901+L902+L908+L912</f>
        <v>382935.22999999975</v>
      </c>
    </row>
    <row r="900" spans="1:12" ht="14.25" x14ac:dyDescent="0.2">
      <c r="A900" s="80"/>
      <c r="B900" s="92"/>
      <c r="C900" s="98" t="s">
        <v>810</v>
      </c>
      <c r="D900" s="93"/>
      <c r="E900" s="93"/>
      <c r="F900" s="93"/>
      <c r="G900" s="93"/>
      <c r="H900" s="93"/>
      <c r="I900" s="68"/>
      <c r="J900" s="80"/>
      <c r="K900" s="66"/>
      <c r="L900" s="68"/>
    </row>
    <row r="901" spans="1:12" ht="14.25" x14ac:dyDescent="0.2">
      <c r="A901" s="80"/>
      <c r="B901" s="92"/>
      <c r="C901" s="93" t="s">
        <v>925</v>
      </c>
      <c r="D901" s="93"/>
      <c r="E901" s="93"/>
      <c r="F901" s="93"/>
      <c r="G901" s="93"/>
      <c r="H901" s="93"/>
      <c r="I901" s="68"/>
      <c r="J901" s="80"/>
      <c r="K901" s="66"/>
      <c r="L901" s="68">
        <f>SUM(AR52:AR895)</f>
        <v>287251.39999999997</v>
      </c>
    </row>
    <row r="902" spans="1:12" ht="14.25" hidden="1" x14ac:dyDescent="0.2">
      <c r="A902" s="80"/>
      <c r="B902" s="92"/>
      <c r="C902" s="93" t="s">
        <v>812</v>
      </c>
      <c r="D902" s="93"/>
      <c r="E902" s="93"/>
      <c r="F902" s="93"/>
      <c r="G902" s="93"/>
      <c r="H902" s="93"/>
      <c r="I902" s="68"/>
      <c r="J902" s="80"/>
      <c r="K902" s="66"/>
      <c r="L902" s="68">
        <f>L904+L907+L906</f>
        <v>9633.32</v>
      </c>
    </row>
    <row r="903" spans="1:12" ht="14.25" hidden="1" x14ac:dyDescent="0.2">
      <c r="A903" s="80"/>
      <c r="B903" s="92"/>
      <c r="C903" s="98" t="s">
        <v>813</v>
      </c>
      <c r="D903" s="93"/>
      <c r="E903" s="93"/>
      <c r="F903" s="93"/>
      <c r="G903" s="93"/>
      <c r="H903" s="93"/>
      <c r="I903" s="68"/>
      <c r="J903" s="80"/>
      <c r="K903" s="66"/>
      <c r="L903" s="68"/>
    </row>
    <row r="904" spans="1:12" ht="14.25" x14ac:dyDescent="0.2">
      <c r="A904" s="80"/>
      <c r="B904" s="92"/>
      <c r="C904" s="93" t="s">
        <v>812</v>
      </c>
      <c r="D904" s="93"/>
      <c r="E904" s="93"/>
      <c r="F904" s="93"/>
      <c r="G904" s="93"/>
      <c r="H904" s="93"/>
      <c r="I904" s="68"/>
      <c r="J904" s="80"/>
      <c r="K904" s="66"/>
      <c r="L904" s="68">
        <f>SUM(AO52:AO895)</f>
        <v>7113.58</v>
      </c>
    </row>
    <row r="905" spans="1:12" ht="14.25" hidden="1" x14ac:dyDescent="0.2">
      <c r="A905" s="80"/>
      <c r="B905" s="92"/>
      <c r="C905" s="98" t="s">
        <v>814</v>
      </c>
      <c r="D905" s="93"/>
      <c r="E905" s="93"/>
      <c r="F905" s="93"/>
      <c r="G905" s="93"/>
      <c r="H905" s="93"/>
      <c r="I905" s="68"/>
      <c r="J905" s="80"/>
      <c r="K905" s="66"/>
      <c r="L905" s="68"/>
    </row>
    <row r="906" spans="1:12" ht="14.25" x14ac:dyDescent="0.2">
      <c r="A906" s="80"/>
      <c r="B906" s="92"/>
      <c r="C906" s="93" t="s">
        <v>834</v>
      </c>
      <c r="D906" s="93"/>
      <c r="E906" s="93"/>
      <c r="F906" s="93"/>
      <c r="G906" s="93"/>
      <c r="H906" s="93"/>
      <c r="I906" s="68"/>
      <c r="J906" s="80"/>
      <c r="K906" s="66"/>
      <c r="L906" s="68">
        <f>SUM(AT52:AT895)</f>
        <v>2519.7400000000002</v>
      </c>
    </row>
    <row r="907" spans="1:12" ht="14.25" hidden="1" x14ac:dyDescent="0.2">
      <c r="A907" s="80"/>
      <c r="B907" s="92"/>
      <c r="C907" s="93" t="s">
        <v>815</v>
      </c>
      <c r="D907" s="93"/>
      <c r="E907" s="93"/>
      <c r="F907" s="93"/>
      <c r="G907" s="93"/>
      <c r="H907" s="93"/>
      <c r="I907" s="68"/>
      <c r="J907" s="80"/>
      <c r="K907" s="66"/>
      <c r="L907" s="68">
        <f>SUM(AV52:AV895)</f>
        <v>0</v>
      </c>
    </row>
    <row r="908" spans="1:12" ht="14.25" x14ac:dyDescent="0.2">
      <c r="A908" s="80"/>
      <c r="B908" s="92"/>
      <c r="C908" s="93" t="s">
        <v>816</v>
      </c>
      <c r="D908" s="93"/>
      <c r="E908" s="93"/>
      <c r="F908" s="93"/>
      <c r="G908" s="93"/>
      <c r="H908" s="93"/>
      <c r="I908" s="68"/>
      <c r="J908" s="80"/>
      <c r="K908" s="66"/>
      <c r="L908" s="68">
        <f>L910+L911</f>
        <v>86050.509999999776</v>
      </c>
    </row>
    <row r="909" spans="1:12" ht="14.25" x14ac:dyDescent="0.2">
      <c r="A909" s="80"/>
      <c r="B909" s="92"/>
      <c r="C909" s="98" t="s">
        <v>813</v>
      </c>
      <c r="D909" s="93"/>
      <c r="E909" s="93"/>
      <c r="F909" s="93"/>
      <c r="G909" s="93"/>
      <c r="H909" s="93"/>
      <c r="I909" s="68"/>
      <c r="J909" s="80"/>
      <c r="K909" s="66"/>
      <c r="L909" s="68"/>
    </row>
    <row r="910" spans="1:12" ht="14.25" x14ac:dyDescent="0.2">
      <c r="A910" s="80"/>
      <c r="B910" s="92"/>
      <c r="C910" s="93" t="s">
        <v>817</v>
      </c>
      <c r="D910" s="93"/>
      <c r="E910" s="93"/>
      <c r="F910" s="93"/>
      <c r="G910" s="93"/>
      <c r="H910" s="93"/>
      <c r="I910" s="68"/>
      <c r="J910" s="80"/>
      <c r="K910" s="66"/>
      <c r="L910" s="68">
        <f>SUM(AW52:AW895)-SUM(BK52:BK895)</f>
        <v>86050.509999999776</v>
      </c>
    </row>
    <row r="911" spans="1:12" ht="14.25" hidden="1" x14ac:dyDescent="0.2">
      <c r="A911" s="80"/>
      <c r="B911" s="92"/>
      <c r="C911" s="93" t="s">
        <v>818</v>
      </c>
      <c r="D911" s="93"/>
      <c r="E911" s="93"/>
      <c r="F911" s="93"/>
      <c r="G911" s="93"/>
      <c r="H911" s="93"/>
      <c r="I911" s="68"/>
      <c r="J911" s="80"/>
      <c r="K911" s="66"/>
      <c r="L911" s="68">
        <f>SUM(BC52:BC895)</f>
        <v>0</v>
      </c>
    </row>
    <row r="912" spans="1:12" ht="14.25" hidden="1" x14ac:dyDescent="0.2">
      <c r="A912" s="80"/>
      <c r="B912" s="92"/>
      <c r="C912" s="93" t="s">
        <v>819</v>
      </c>
      <c r="D912" s="93"/>
      <c r="E912" s="93"/>
      <c r="F912" s="93"/>
      <c r="G912" s="93"/>
      <c r="H912" s="93"/>
      <c r="I912" s="68"/>
      <c r="J912" s="80"/>
      <c r="K912" s="66"/>
      <c r="L912" s="68">
        <f>SUM(BB52:BB895)</f>
        <v>0</v>
      </c>
    </row>
    <row r="913" spans="1:12" ht="14.25" x14ac:dyDescent="0.2">
      <c r="A913" s="80"/>
      <c r="B913" s="92"/>
      <c r="C913" s="93" t="s">
        <v>820</v>
      </c>
      <c r="D913" s="93"/>
      <c r="E913" s="93"/>
      <c r="F913" s="93"/>
      <c r="G913" s="93"/>
      <c r="H913" s="93"/>
      <c r="I913" s="68"/>
      <c r="J913" s="80"/>
      <c r="K913" s="66"/>
      <c r="L913" s="68">
        <f>SUM(AR52:AR895)+SUM(AT52:AT895)+SUM(AV52:AV895)</f>
        <v>289771.13999999996</v>
      </c>
    </row>
    <row r="914" spans="1:12" ht="14.25" x14ac:dyDescent="0.2">
      <c r="A914" s="80"/>
      <c r="B914" s="92"/>
      <c r="C914" s="93" t="s">
        <v>821</v>
      </c>
      <c r="D914" s="93"/>
      <c r="E914" s="93"/>
      <c r="F914" s="93"/>
      <c r="G914" s="93"/>
      <c r="H914" s="93"/>
      <c r="I914" s="68"/>
      <c r="J914" s="80"/>
      <c r="K914" s="66"/>
      <c r="L914" s="68">
        <f>SUM(AZ52:AZ895)</f>
        <v>271166.25</v>
      </c>
    </row>
    <row r="915" spans="1:12" ht="14.25" x14ac:dyDescent="0.2">
      <c r="A915" s="80"/>
      <c r="B915" s="92"/>
      <c r="C915" s="93" t="s">
        <v>822</v>
      </c>
      <c r="D915" s="93"/>
      <c r="E915" s="93"/>
      <c r="F915" s="93"/>
      <c r="G915" s="93"/>
      <c r="H915" s="93"/>
      <c r="I915" s="68"/>
      <c r="J915" s="80"/>
      <c r="K915" s="66"/>
      <c r="L915" s="68">
        <f>SUM(BA52:BA895)</f>
        <v>141576.03</v>
      </c>
    </row>
    <row r="916" spans="1:12" ht="14.25" x14ac:dyDescent="0.2">
      <c r="A916" s="80"/>
      <c r="B916" s="92"/>
      <c r="C916" s="93" t="s">
        <v>936</v>
      </c>
      <c r="D916" s="93"/>
      <c r="E916" s="93"/>
      <c r="F916" s="93"/>
      <c r="G916" s="93"/>
      <c r="H916" s="93"/>
      <c r="I916" s="68"/>
      <c r="J916" s="80"/>
      <c r="K916" s="66"/>
      <c r="L916" s="68">
        <f>L918+L919</f>
        <v>352961.35000000003</v>
      </c>
    </row>
    <row r="917" spans="1:12" ht="14.25" x14ac:dyDescent="0.2">
      <c r="A917" s="80"/>
      <c r="B917" s="92"/>
      <c r="C917" s="98" t="s">
        <v>810</v>
      </c>
      <c r="D917" s="93"/>
      <c r="E917" s="93"/>
      <c r="F917" s="93"/>
      <c r="G917" s="93"/>
      <c r="H917" s="93"/>
      <c r="I917" s="68"/>
      <c r="J917" s="80"/>
      <c r="K917" s="66"/>
      <c r="L917" s="68"/>
    </row>
    <row r="918" spans="1:12" ht="14.25" x14ac:dyDescent="0.2">
      <c r="A918" s="80"/>
      <c r="B918" s="92"/>
      <c r="C918" s="93" t="s">
        <v>824</v>
      </c>
      <c r="D918" s="93"/>
      <c r="E918" s="93"/>
      <c r="F918" s="93"/>
      <c r="G918" s="93"/>
      <c r="H918" s="93"/>
      <c r="I918" s="68"/>
      <c r="J918" s="80"/>
      <c r="K918" s="66"/>
      <c r="L918" s="68">
        <f>SUM(BK52:BK895)</f>
        <v>352961.35000000003</v>
      </c>
    </row>
    <row r="919" spans="1:12" ht="14.25" hidden="1" x14ac:dyDescent="0.2">
      <c r="A919" s="80"/>
      <c r="B919" s="92"/>
      <c r="C919" s="93" t="s">
        <v>825</v>
      </c>
      <c r="D919" s="93"/>
      <c r="E919" s="93"/>
      <c r="F919" s="93"/>
      <c r="G919" s="93"/>
      <c r="H919" s="93"/>
      <c r="I919" s="68"/>
      <c r="J919" s="80"/>
      <c r="K919" s="66"/>
      <c r="L919" s="68">
        <f>SUM(BD52:BD895)</f>
        <v>0</v>
      </c>
    </row>
    <row r="920" spans="1:12" ht="14.25" hidden="1" x14ac:dyDescent="0.2">
      <c r="A920" s="80"/>
      <c r="B920" s="92"/>
      <c r="C920" s="93" t="s">
        <v>937</v>
      </c>
      <c r="D920" s="93"/>
      <c r="E920" s="93"/>
      <c r="F920" s="93"/>
      <c r="G920" s="93"/>
      <c r="H920" s="93"/>
      <c r="I920" s="68"/>
      <c r="J920" s="80"/>
      <c r="K920" s="66"/>
      <c r="L920" s="68">
        <f>L873</f>
        <v>0</v>
      </c>
    </row>
    <row r="921" spans="1:12" ht="14.25" x14ac:dyDescent="0.2">
      <c r="A921" s="80"/>
      <c r="B921" s="92"/>
      <c r="C921" s="96" t="s">
        <v>829</v>
      </c>
      <c r="D921" s="93"/>
      <c r="E921" s="93"/>
      <c r="F921" s="93"/>
      <c r="G921" s="93"/>
      <c r="H921" s="93"/>
      <c r="I921" s="68"/>
      <c r="J921" s="80"/>
      <c r="K921" s="66"/>
      <c r="L921" s="68"/>
    </row>
    <row r="922" spans="1:12" ht="14.25" hidden="1" x14ac:dyDescent="0.2">
      <c r="A922" s="80"/>
      <c r="B922" s="92"/>
      <c r="C922" s="93" t="s">
        <v>830</v>
      </c>
      <c r="D922" s="93"/>
      <c r="E922" s="93"/>
      <c r="F922" s="93"/>
      <c r="G922" s="93"/>
      <c r="H922" s="93"/>
      <c r="I922" s="68"/>
      <c r="J922" s="80"/>
      <c r="K922" s="66"/>
      <c r="L922" s="68">
        <f>SUM(AX52:AX895)</f>
        <v>0</v>
      </c>
    </row>
    <row r="923" spans="1:12" ht="14.25" x14ac:dyDescent="0.2">
      <c r="A923" s="80"/>
      <c r="B923" s="92"/>
      <c r="C923" s="93" t="s">
        <v>831</v>
      </c>
      <c r="D923" s="93"/>
      <c r="E923" s="93"/>
      <c r="F923" s="93"/>
      <c r="G923" s="93"/>
      <c r="H923" s="93"/>
      <c r="I923" s="68"/>
      <c r="J923" s="80"/>
      <c r="K923" s="66"/>
      <c r="L923" s="68">
        <f>SUM(AY52:AY895)</f>
        <v>332167.59000000003</v>
      </c>
    </row>
    <row r="924" spans="1:12" ht="14.25" x14ac:dyDescent="0.2">
      <c r="A924" s="80"/>
      <c r="B924" s="92"/>
      <c r="C924" s="93" t="s">
        <v>832</v>
      </c>
      <c r="D924" s="93"/>
      <c r="E924" s="93"/>
      <c r="F924" s="99"/>
      <c r="G924" s="70">
        <f>Source!F322</f>
        <v>609.75930000000005</v>
      </c>
      <c r="H924" s="80"/>
      <c r="I924" s="80"/>
      <c r="J924" s="80"/>
      <c r="K924" s="80"/>
      <c r="L924" s="80"/>
    </row>
    <row r="925" spans="1:12" ht="14.25" x14ac:dyDescent="0.2">
      <c r="A925" s="80"/>
      <c r="B925" s="92"/>
      <c r="C925" s="93" t="s">
        <v>833</v>
      </c>
      <c r="D925" s="93"/>
      <c r="E925" s="93"/>
      <c r="F925" s="99"/>
      <c r="G925" s="70">
        <f>Source!F323</f>
        <v>4.0860000000000003</v>
      </c>
      <c r="H925" s="80"/>
      <c r="I925" s="80"/>
      <c r="J925" s="80"/>
      <c r="K925" s="80"/>
      <c r="L925" s="80"/>
    </row>
    <row r="929" spans="1:12" ht="14.25" customHeight="1" x14ac:dyDescent="0.2">
      <c r="A929" s="116" t="s">
        <v>938</v>
      </c>
      <c r="B929" s="116"/>
      <c r="C929" s="117" t="str">
        <f>IF(Source!AC12&lt;&gt;"", Source!AC12," ")</f>
        <v xml:space="preserve"> </v>
      </c>
      <c r="D929" s="40"/>
      <c r="E929" s="40"/>
      <c r="F929" s="40"/>
      <c r="G929" s="40"/>
      <c r="H929" s="15"/>
      <c r="I929" s="28"/>
      <c r="J929" s="28"/>
      <c r="K929" s="58"/>
      <c r="L929" s="58"/>
    </row>
    <row r="930" spans="1:12" ht="14.25" customHeight="1" x14ac:dyDescent="0.2">
      <c r="A930" s="23"/>
      <c r="B930" s="23"/>
      <c r="C930" s="118" t="s">
        <v>939</v>
      </c>
      <c r="D930" s="118"/>
      <c r="E930" s="118"/>
      <c r="F930" s="118"/>
      <c r="G930" s="118"/>
      <c r="H930" s="28"/>
      <c r="I930" s="28"/>
      <c r="J930" s="28"/>
      <c r="K930" s="58"/>
      <c r="L930" s="58"/>
    </row>
    <row r="931" spans="1:12" ht="14.25" customHeight="1" x14ac:dyDescent="0.2">
      <c r="A931" s="23"/>
      <c r="B931" s="23"/>
      <c r="C931" s="23"/>
      <c r="D931" s="23"/>
      <c r="E931" s="23"/>
      <c r="F931" s="23"/>
      <c r="G931" s="23"/>
      <c r="H931" s="28"/>
      <c r="I931" s="28"/>
      <c r="J931" s="28"/>
      <c r="K931" s="58"/>
      <c r="L931" s="58"/>
    </row>
    <row r="932" spans="1:12" ht="14.25" customHeight="1" x14ac:dyDescent="0.2">
      <c r="A932" s="116" t="s">
        <v>940</v>
      </c>
      <c r="B932" s="116"/>
      <c r="C932" s="117" t="str">
        <f>IF(Source!AE12&lt;&gt;"", Source!AE12," ")</f>
        <v xml:space="preserve"> </v>
      </c>
      <c r="D932" s="40"/>
      <c r="E932" s="40"/>
      <c r="F932" s="40"/>
      <c r="G932" s="40"/>
      <c r="H932" s="15" t="str">
        <f>IF(Source!AD12&lt;&gt;"", Source!AD12," ")</f>
        <v xml:space="preserve"> </v>
      </c>
      <c r="I932" s="28"/>
      <c r="J932" s="28"/>
      <c r="K932" s="58"/>
      <c r="L932" s="58"/>
    </row>
    <row r="933" spans="1:12" ht="14.25" customHeight="1" x14ac:dyDescent="0.2">
      <c r="A933" s="23"/>
      <c r="B933" s="23"/>
      <c r="C933" s="118" t="s">
        <v>939</v>
      </c>
      <c r="D933" s="118"/>
      <c r="E933" s="118"/>
      <c r="F933" s="118"/>
      <c r="G933" s="118"/>
      <c r="H933" s="28"/>
      <c r="I933" s="28"/>
      <c r="J933" s="28"/>
      <c r="K933" s="58"/>
      <c r="L933" s="58"/>
    </row>
  </sheetData>
  <mergeCells count="487">
    <mergeCell ref="A932:B932"/>
    <mergeCell ref="C933:G933"/>
    <mergeCell ref="A929:B929"/>
    <mergeCell ref="C930:G930"/>
    <mergeCell ref="C922:H922"/>
    <mergeCell ref="C923:H923"/>
    <mergeCell ref="C924:F924"/>
    <mergeCell ref="C925:F925"/>
    <mergeCell ref="C916:H916"/>
    <mergeCell ref="C917:H917"/>
    <mergeCell ref="C918:H918"/>
    <mergeCell ref="C919:H919"/>
    <mergeCell ref="C920:H920"/>
    <mergeCell ref="C921:H921"/>
    <mergeCell ref="C910:H910"/>
    <mergeCell ref="C911:H911"/>
    <mergeCell ref="C912:H912"/>
    <mergeCell ref="C913:H913"/>
    <mergeCell ref="C914:H914"/>
    <mergeCell ref="C915:H915"/>
    <mergeCell ref="C904:H904"/>
    <mergeCell ref="C905:H905"/>
    <mergeCell ref="C906:H906"/>
    <mergeCell ref="C907:H907"/>
    <mergeCell ref="C908:H908"/>
    <mergeCell ref="C909:H909"/>
    <mergeCell ref="C898:H898"/>
    <mergeCell ref="C899:H899"/>
    <mergeCell ref="C900:H900"/>
    <mergeCell ref="C901:H901"/>
    <mergeCell ref="C902:H902"/>
    <mergeCell ref="C903:H903"/>
    <mergeCell ref="C891:H891"/>
    <mergeCell ref="C892:H892"/>
    <mergeCell ref="C893:H893"/>
    <mergeCell ref="C894:H894"/>
    <mergeCell ref="C895:H895"/>
    <mergeCell ref="C897:H897"/>
    <mergeCell ref="C885:H885"/>
    <mergeCell ref="C886:H886"/>
    <mergeCell ref="C887:H887"/>
    <mergeCell ref="C888:H888"/>
    <mergeCell ref="C889:H889"/>
    <mergeCell ref="C890:H890"/>
    <mergeCell ref="C879:H879"/>
    <mergeCell ref="C880:H880"/>
    <mergeCell ref="C881:H881"/>
    <mergeCell ref="C882:H882"/>
    <mergeCell ref="C883:H883"/>
    <mergeCell ref="C884:H884"/>
    <mergeCell ref="C873:H873"/>
    <mergeCell ref="C874:H874"/>
    <mergeCell ref="C875:H875"/>
    <mergeCell ref="C876:H876"/>
    <mergeCell ref="C877:H877"/>
    <mergeCell ref="C878:H878"/>
    <mergeCell ref="C865:H865"/>
    <mergeCell ref="C866:H866"/>
    <mergeCell ref="C868:H868"/>
    <mergeCell ref="C869:H869"/>
    <mergeCell ref="C870:H870"/>
    <mergeCell ref="C871:H871"/>
    <mergeCell ref="C859:H859"/>
    <mergeCell ref="C860:H860"/>
    <mergeCell ref="C861:H861"/>
    <mergeCell ref="C862:H862"/>
    <mergeCell ref="C863:H863"/>
    <mergeCell ref="C864:H864"/>
    <mergeCell ref="C853:H853"/>
    <mergeCell ref="C854:H854"/>
    <mergeCell ref="C855:H855"/>
    <mergeCell ref="C856:H856"/>
    <mergeCell ref="C857:H857"/>
    <mergeCell ref="C858:H858"/>
    <mergeCell ref="C846:H846"/>
    <mergeCell ref="C848:H848"/>
    <mergeCell ref="C849:H849"/>
    <mergeCell ref="C850:H850"/>
    <mergeCell ref="C851:H851"/>
    <mergeCell ref="C852:H852"/>
    <mergeCell ref="C840:H840"/>
    <mergeCell ref="C841:H841"/>
    <mergeCell ref="C842:H842"/>
    <mergeCell ref="C843:H843"/>
    <mergeCell ref="C844:H844"/>
    <mergeCell ref="C845:H845"/>
    <mergeCell ref="C834:H834"/>
    <mergeCell ref="C835:H835"/>
    <mergeCell ref="C836:H836"/>
    <mergeCell ref="C837:H837"/>
    <mergeCell ref="C838:H838"/>
    <mergeCell ref="C839:H839"/>
    <mergeCell ref="C828:H828"/>
    <mergeCell ref="C829:H829"/>
    <mergeCell ref="C830:H830"/>
    <mergeCell ref="C831:H831"/>
    <mergeCell ref="C832:H832"/>
    <mergeCell ref="C833:H833"/>
    <mergeCell ref="C819:H819"/>
    <mergeCell ref="C820:H820"/>
    <mergeCell ref="C821:F821"/>
    <mergeCell ref="C822:F822"/>
    <mergeCell ref="C824:K824"/>
    <mergeCell ref="C826:H826"/>
    <mergeCell ref="C813:H813"/>
    <mergeCell ref="C814:H814"/>
    <mergeCell ref="C815:H815"/>
    <mergeCell ref="C816:H816"/>
    <mergeCell ref="C817:H817"/>
    <mergeCell ref="C818:H818"/>
    <mergeCell ref="C807:H807"/>
    <mergeCell ref="C808:H808"/>
    <mergeCell ref="C809:H809"/>
    <mergeCell ref="C810:H810"/>
    <mergeCell ref="C811:H811"/>
    <mergeCell ref="C812:H812"/>
    <mergeCell ref="C801:H801"/>
    <mergeCell ref="C802:H802"/>
    <mergeCell ref="C803:H803"/>
    <mergeCell ref="C804:H804"/>
    <mergeCell ref="C805:H805"/>
    <mergeCell ref="C806:H806"/>
    <mergeCell ref="C795:H795"/>
    <mergeCell ref="C796:H796"/>
    <mergeCell ref="C797:H797"/>
    <mergeCell ref="C798:H798"/>
    <mergeCell ref="C799:H799"/>
    <mergeCell ref="C800:H800"/>
    <mergeCell ref="C787:H787"/>
    <mergeCell ref="C788:H788"/>
    <mergeCell ref="C789:H789"/>
    <mergeCell ref="C790:F790"/>
    <mergeCell ref="C791:F791"/>
    <mergeCell ref="C794:H794"/>
    <mergeCell ref="C781:H781"/>
    <mergeCell ref="C782:H782"/>
    <mergeCell ref="C783:H783"/>
    <mergeCell ref="C784:H784"/>
    <mergeCell ref="C785:H785"/>
    <mergeCell ref="C786:H786"/>
    <mergeCell ref="C775:H775"/>
    <mergeCell ref="C776:H776"/>
    <mergeCell ref="C777:H777"/>
    <mergeCell ref="C778:H778"/>
    <mergeCell ref="C779:H779"/>
    <mergeCell ref="C780:H780"/>
    <mergeCell ref="C769:H769"/>
    <mergeCell ref="C770:H770"/>
    <mergeCell ref="C771:H771"/>
    <mergeCell ref="C772:H772"/>
    <mergeCell ref="C773:H773"/>
    <mergeCell ref="C774:H774"/>
    <mergeCell ref="C763:H763"/>
    <mergeCell ref="C764:H764"/>
    <mergeCell ref="C765:H765"/>
    <mergeCell ref="C766:H766"/>
    <mergeCell ref="C767:H767"/>
    <mergeCell ref="C768:H768"/>
    <mergeCell ref="C751:H751"/>
    <mergeCell ref="I751:J751"/>
    <mergeCell ref="K751:L751"/>
    <mergeCell ref="C761:H761"/>
    <mergeCell ref="I761:J761"/>
    <mergeCell ref="K761:L761"/>
    <mergeCell ref="C725:H725"/>
    <mergeCell ref="I725:J725"/>
    <mergeCell ref="K725:L725"/>
    <mergeCell ref="C748:H748"/>
    <mergeCell ref="I748:J748"/>
    <mergeCell ref="K748:L748"/>
    <mergeCell ref="A699:L699"/>
    <mergeCell ref="C709:H709"/>
    <mergeCell ref="I709:J709"/>
    <mergeCell ref="K709:L709"/>
    <mergeCell ref="C723:H723"/>
    <mergeCell ref="I723:J723"/>
    <mergeCell ref="K723:L723"/>
    <mergeCell ref="C695:H695"/>
    <mergeCell ref="I695:J695"/>
    <mergeCell ref="K695:L695"/>
    <mergeCell ref="C697:H697"/>
    <mergeCell ref="I697:J697"/>
    <mergeCell ref="K697:L697"/>
    <mergeCell ref="C691:H691"/>
    <mergeCell ref="I691:J691"/>
    <mergeCell ref="K691:L691"/>
    <mergeCell ref="C693:H693"/>
    <mergeCell ref="I693:J693"/>
    <mergeCell ref="K693:L693"/>
    <mergeCell ref="C658:H658"/>
    <mergeCell ref="I658:J658"/>
    <mergeCell ref="K658:L658"/>
    <mergeCell ref="C661:H661"/>
    <mergeCell ref="I661:J661"/>
    <mergeCell ref="K661:L661"/>
    <mergeCell ref="C652:H652"/>
    <mergeCell ref="I652:J652"/>
    <mergeCell ref="K652:L652"/>
    <mergeCell ref="C655:H655"/>
    <mergeCell ref="I655:J655"/>
    <mergeCell ref="K655:L655"/>
    <mergeCell ref="C646:H646"/>
    <mergeCell ref="I646:J646"/>
    <mergeCell ref="K646:L646"/>
    <mergeCell ref="C649:H649"/>
    <mergeCell ref="I649:J649"/>
    <mergeCell ref="K649:L649"/>
    <mergeCell ref="C599:H599"/>
    <mergeCell ref="I599:J599"/>
    <mergeCell ref="K599:L599"/>
    <mergeCell ref="C622:H622"/>
    <mergeCell ref="I622:J622"/>
    <mergeCell ref="K622:L622"/>
    <mergeCell ref="C557:H557"/>
    <mergeCell ref="I557:J557"/>
    <mergeCell ref="K557:L557"/>
    <mergeCell ref="C578:H578"/>
    <mergeCell ref="I578:J578"/>
    <mergeCell ref="K578:L578"/>
    <mergeCell ref="C529:H529"/>
    <mergeCell ref="I529:J529"/>
    <mergeCell ref="K529:L529"/>
    <mergeCell ref="C555:H555"/>
    <mergeCell ref="I555:J555"/>
    <mergeCell ref="K555:L555"/>
    <mergeCell ref="C524:H524"/>
    <mergeCell ref="I524:J524"/>
    <mergeCell ref="K524:L524"/>
    <mergeCell ref="C526:H526"/>
    <mergeCell ref="I526:J526"/>
    <mergeCell ref="K526:L526"/>
    <mergeCell ref="C519:H519"/>
    <mergeCell ref="I519:J519"/>
    <mergeCell ref="K519:L519"/>
    <mergeCell ref="C521:H521"/>
    <mergeCell ref="I521:J521"/>
    <mergeCell ref="K521:L521"/>
    <mergeCell ref="C503:H503"/>
    <mergeCell ref="I503:J503"/>
    <mergeCell ref="K503:L503"/>
    <mergeCell ref="C505:H505"/>
    <mergeCell ref="I505:J505"/>
    <mergeCell ref="K505:L505"/>
    <mergeCell ref="C477:F477"/>
    <mergeCell ref="C478:F478"/>
    <mergeCell ref="C480:K480"/>
    <mergeCell ref="A482:L482"/>
    <mergeCell ref="C501:H501"/>
    <mergeCell ref="I501:J501"/>
    <mergeCell ref="K501:L501"/>
    <mergeCell ref="C471:H471"/>
    <mergeCell ref="C472:H472"/>
    <mergeCell ref="C473:H473"/>
    <mergeCell ref="C474:H474"/>
    <mergeCell ref="C475:H475"/>
    <mergeCell ref="C476:H476"/>
    <mergeCell ref="C465:H465"/>
    <mergeCell ref="C466:H466"/>
    <mergeCell ref="C467:H467"/>
    <mergeCell ref="C468:H468"/>
    <mergeCell ref="C469:H469"/>
    <mergeCell ref="C470:H470"/>
    <mergeCell ref="C459:H459"/>
    <mergeCell ref="C460:H460"/>
    <mergeCell ref="C461:H461"/>
    <mergeCell ref="C462:H462"/>
    <mergeCell ref="C463:H463"/>
    <mergeCell ref="C464:H464"/>
    <mergeCell ref="C453:H453"/>
    <mergeCell ref="C454:H454"/>
    <mergeCell ref="C455:H455"/>
    <mergeCell ref="C456:H456"/>
    <mergeCell ref="C457:H457"/>
    <mergeCell ref="C458:H458"/>
    <mergeCell ref="C448:H448"/>
    <mergeCell ref="I448:J448"/>
    <mergeCell ref="K448:L448"/>
    <mergeCell ref="C450:H450"/>
    <mergeCell ref="C451:H451"/>
    <mergeCell ref="C452:H452"/>
    <mergeCell ref="C444:H444"/>
    <mergeCell ref="I444:J444"/>
    <mergeCell ref="K444:L444"/>
    <mergeCell ref="C446:H446"/>
    <mergeCell ref="I446:J446"/>
    <mergeCell ref="K446:L446"/>
    <mergeCell ref="A412:L412"/>
    <mergeCell ref="C425:H425"/>
    <mergeCell ref="I425:J425"/>
    <mergeCell ref="K425:L425"/>
    <mergeCell ref="C427:H427"/>
    <mergeCell ref="I427:J427"/>
    <mergeCell ref="K427:L427"/>
    <mergeCell ref="C404:H404"/>
    <mergeCell ref="C405:H405"/>
    <mergeCell ref="C406:H406"/>
    <mergeCell ref="C407:F407"/>
    <mergeCell ref="C408:F408"/>
    <mergeCell ref="C410:K410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6:H386"/>
    <mergeCell ref="C387:H387"/>
    <mergeCell ref="C388:H388"/>
    <mergeCell ref="C389:H389"/>
    <mergeCell ref="C390:H390"/>
    <mergeCell ref="C391:H391"/>
    <mergeCell ref="C380:H380"/>
    <mergeCell ref="C381:H381"/>
    <mergeCell ref="C382:H382"/>
    <mergeCell ref="C383:H383"/>
    <mergeCell ref="C384:H384"/>
    <mergeCell ref="C385:H385"/>
    <mergeCell ref="C376:H376"/>
    <mergeCell ref="I376:J376"/>
    <mergeCell ref="K376:L376"/>
    <mergeCell ref="C378:H378"/>
    <mergeCell ref="I378:J378"/>
    <mergeCell ref="K378:L378"/>
    <mergeCell ref="C358:H358"/>
    <mergeCell ref="I358:J358"/>
    <mergeCell ref="K358:L358"/>
    <mergeCell ref="C360:H360"/>
    <mergeCell ref="I360:J360"/>
    <mergeCell ref="K360:L360"/>
    <mergeCell ref="C340:H340"/>
    <mergeCell ref="I340:J340"/>
    <mergeCell ref="K340:L340"/>
    <mergeCell ref="C342:H342"/>
    <mergeCell ref="I342:J342"/>
    <mergeCell ref="K342:L342"/>
    <mergeCell ref="C322:H322"/>
    <mergeCell ref="I322:J322"/>
    <mergeCell ref="K322:L322"/>
    <mergeCell ref="C324:H324"/>
    <mergeCell ref="I324:J324"/>
    <mergeCell ref="K324:L324"/>
    <mergeCell ref="C304:H304"/>
    <mergeCell ref="I304:J304"/>
    <mergeCell ref="K304:L304"/>
    <mergeCell ref="C306:H306"/>
    <mergeCell ref="I306:J306"/>
    <mergeCell ref="K306:L306"/>
    <mergeCell ref="C286:H286"/>
    <mergeCell ref="I286:J286"/>
    <mergeCell ref="K286:L286"/>
    <mergeCell ref="C288:H288"/>
    <mergeCell ref="I288:J288"/>
    <mergeCell ref="K288:L288"/>
    <mergeCell ref="C267:H267"/>
    <mergeCell ref="I267:J267"/>
    <mergeCell ref="K267:L267"/>
    <mergeCell ref="C269:H269"/>
    <mergeCell ref="I269:J269"/>
    <mergeCell ref="K269:L269"/>
    <mergeCell ref="A236:L236"/>
    <mergeCell ref="C252:H252"/>
    <mergeCell ref="I252:J252"/>
    <mergeCell ref="K252:L252"/>
    <mergeCell ref="C254:H254"/>
    <mergeCell ref="I254:J254"/>
    <mergeCell ref="K254:L254"/>
    <mergeCell ref="C228:H228"/>
    <mergeCell ref="C229:H229"/>
    <mergeCell ref="C230:H230"/>
    <mergeCell ref="C231:F231"/>
    <mergeCell ref="C232:F232"/>
    <mergeCell ref="C234:K234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200:H200"/>
    <mergeCell ref="I200:J200"/>
    <mergeCell ref="K200:L200"/>
    <mergeCell ref="C202:H202"/>
    <mergeCell ref="I202:J202"/>
    <mergeCell ref="K202:L202"/>
    <mergeCell ref="C183:H183"/>
    <mergeCell ref="I183:J183"/>
    <mergeCell ref="K183:L183"/>
    <mergeCell ref="C185:H185"/>
    <mergeCell ref="I185:J185"/>
    <mergeCell ref="K185:L185"/>
    <mergeCell ref="C165:H165"/>
    <mergeCell ref="I165:J165"/>
    <mergeCell ref="K165:L165"/>
    <mergeCell ref="C167:H167"/>
    <mergeCell ref="I167:J167"/>
    <mergeCell ref="K167:L167"/>
    <mergeCell ref="C147:H147"/>
    <mergeCell ref="I147:J147"/>
    <mergeCell ref="K147:L147"/>
    <mergeCell ref="C149:H149"/>
    <mergeCell ref="I149:J149"/>
    <mergeCell ref="K149:L149"/>
    <mergeCell ref="C129:H129"/>
    <mergeCell ref="I129:J129"/>
    <mergeCell ref="K129:L129"/>
    <mergeCell ref="C131:H131"/>
    <mergeCell ref="I131:J131"/>
    <mergeCell ref="K131:L131"/>
    <mergeCell ref="C112:H112"/>
    <mergeCell ref="I112:J112"/>
    <mergeCell ref="K112:L112"/>
    <mergeCell ref="C114:H114"/>
    <mergeCell ref="I114:J114"/>
    <mergeCell ref="K114:L114"/>
    <mergeCell ref="C95:H95"/>
    <mergeCell ref="I95:J95"/>
    <mergeCell ref="K95:L95"/>
    <mergeCell ref="C97:H97"/>
    <mergeCell ref="I97:J97"/>
    <mergeCell ref="K97:L97"/>
    <mergeCell ref="A53:L53"/>
    <mergeCell ref="C77:H77"/>
    <mergeCell ref="I77:J77"/>
    <mergeCell ref="K77:L77"/>
    <mergeCell ref="C79:H79"/>
    <mergeCell ref="I79:J79"/>
    <mergeCell ref="K79:L7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98"/>
  <sheetViews>
    <sheetView workbookViewId="0">
      <selection activeCell="A394" sqref="A394:AX39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71080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392</v>
      </c>
      <c r="C12" s="1">
        <v>0</v>
      </c>
      <c r="D12" s="1">
        <f>ROW(A336)</f>
        <v>336</v>
      </c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5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3</v>
      </c>
      <c r="AJ12" s="1" t="s">
        <v>8</v>
      </c>
      <c r="AK12" s="1"/>
      <c r="AL12" s="1" t="s">
        <v>9</v>
      </c>
      <c r="AM12" s="1" t="s">
        <v>3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45513</v>
      </c>
      <c r="CT12" s="1">
        <v>503</v>
      </c>
      <c r="CU12" s="1">
        <v>11</v>
      </c>
      <c r="CV12" s="1" t="s">
        <v>720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B336</f>
        <v>392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02-01-01 Монтажные работы. СЭС - филиал ПАО "Россети Московский регион". ПС Алабушево</v>
      </c>
      <c r="G18" s="2" t="str">
        <f t="shared" si="0"/>
        <v>02-01-01 Монтажные работы. СЭС - филиал ПАО "Россети Московский регион". ПС Алабушево</v>
      </c>
      <c r="H18" s="2"/>
      <c r="I18" s="2"/>
      <c r="J18" s="2"/>
      <c r="K18" s="2"/>
      <c r="L18" s="2"/>
      <c r="M18" s="2"/>
      <c r="N18" s="2"/>
      <c r="O18" s="2">
        <f t="shared" ref="O18:AT18" si="1">O336</f>
        <v>735896.58</v>
      </c>
      <c r="P18" s="2">
        <f t="shared" si="1"/>
        <v>439011.86</v>
      </c>
      <c r="Q18" s="2">
        <f t="shared" si="1"/>
        <v>7113.58</v>
      </c>
      <c r="R18" s="2">
        <f t="shared" si="1"/>
        <v>2519.7399999999998</v>
      </c>
      <c r="S18" s="2">
        <f t="shared" si="1"/>
        <v>287251.40000000002</v>
      </c>
      <c r="T18" s="2">
        <f t="shared" si="1"/>
        <v>0</v>
      </c>
      <c r="U18" s="2">
        <f t="shared" si="1"/>
        <v>609.75929999999994</v>
      </c>
      <c r="V18" s="2">
        <f t="shared" si="1"/>
        <v>4.0860000000000003</v>
      </c>
      <c r="W18" s="2">
        <f t="shared" si="1"/>
        <v>0</v>
      </c>
      <c r="X18" s="2">
        <f t="shared" si="1"/>
        <v>271166.25</v>
      </c>
      <c r="Y18" s="2">
        <f t="shared" si="1"/>
        <v>141576.03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523.55999999999995</v>
      </c>
      <c r="AP18" s="2">
        <f t="shared" si="1"/>
        <v>352961.35</v>
      </c>
      <c r="AQ18" s="2">
        <f t="shared" si="1"/>
        <v>0</v>
      </c>
      <c r="AR18" s="2">
        <f t="shared" si="1"/>
        <v>1148638.8600000001</v>
      </c>
      <c r="AS18" s="2">
        <f t="shared" si="1"/>
        <v>7306.24</v>
      </c>
      <c r="AT18" s="2">
        <f t="shared" si="1"/>
        <v>788371.27</v>
      </c>
      <c r="AU18" s="2">
        <f t="shared" ref="AU18:BZ18" si="2">AU336</f>
        <v>0</v>
      </c>
      <c r="AV18" s="2">
        <f t="shared" si="2"/>
        <v>438488.3</v>
      </c>
      <c r="AW18" s="2">
        <f t="shared" si="2"/>
        <v>86050.51</v>
      </c>
      <c r="AX18" s="2">
        <f t="shared" si="2"/>
        <v>523.55999999999995</v>
      </c>
      <c r="AY18" s="2">
        <f t="shared" si="2"/>
        <v>85526.95</v>
      </c>
      <c r="AZ18" s="2">
        <f t="shared" si="2"/>
        <v>352961.35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CA336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DG336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EM336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FS336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ROW(A300)</f>
        <v>300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21</v>
      </c>
      <c r="K20" s="1">
        <v>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Система автоматисеской пожарной сигнализации</v>
      </c>
      <c r="H22" s="2"/>
      <c r="I22" s="2"/>
      <c r="J22" s="2"/>
      <c r="K22" s="2"/>
      <c r="L22" s="2"/>
      <c r="M22" s="2"/>
      <c r="N22" s="2"/>
      <c r="O22" s="2">
        <f t="shared" ref="O22:AT22" si="8">O300</f>
        <v>735896.58</v>
      </c>
      <c r="P22" s="2">
        <f t="shared" si="8"/>
        <v>439011.86</v>
      </c>
      <c r="Q22" s="2">
        <f t="shared" si="8"/>
        <v>7113.58</v>
      </c>
      <c r="R22" s="2">
        <f t="shared" si="8"/>
        <v>2519.7399999999998</v>
      </c>
      <c r="S22" s="2">
        <f t="shared" si="8"/>
        <v>287251.40000000002</v>
      </c>
      <c r="T22" s="2">
        <f t="shared" si="8"/>
        <v>0</v>
      </c>
      <c r="U22" s="2">
        <f t="shared" si="8"/>
        <v>609.75929999999994</v>
      </c>
      <c r="V22" s="2">
        <f t="shared" si="8"/>
        <v>4.0860000000000003</v>
      </c>
      <c r="W22" s="2">
        <f t="shared" si="8"/>
        <v>0</v>
      </c>
      <c r="X22" s="2">
        <f t="shared" si="8"/>
        <v>271166.25</v>
      </c>
      <c r="Y22" s="2">
        <f t="shared" si="8"/>
        <v>141576.03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523.55999999999995</v>
      </c>
      <c r="AP22" s="2">
        <f t="shared" si="8"/>
        <v>352961.35</v>
      </c>
      <c r="AQ22" s="2">
        <f t="shared" si="8"/>
        <v>0</v>
      </c>
      <c r="AR22" s="2">
        <f t="shared" si="8"/>
        <v>1148638.8600000001</v>
      </c>
      <c r="AS22" s="2">
        <f t="shared" si="8"/>
        <v>7306.24</v>
      </c>
      <c r="AT22" s="2">
        <f t="shared" si="8"/>
        <v>788371.27</v>
      </c>
      <c r="AU22" s="2">
        <f t="shared" ref="AU22:BZ22" si="9">AU300</f>
        <v>0</v>
      </c>
      <c r="AV22" s="2">
        <f t="shared" si="9"/>
        <v>438488.3</v>
      </c>
      <c r="AW22" s="2">
        <f t="shared" si="9"/>
        <v>86050.51</v>
      </c>
      <c r="AX22" s="2">
        <f t="shared" si="9"/>
        <v>523.55999999999995</v>
      </c>
      <c r="AY22" s="2">
        <f t="shared" si="9"/>
        <v>85526.95</v>
      </c>
      <c r="AZ22" s="2">
        <f t="shared" si="9"/>
        <v>352961.35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22</v>
      </c>
      <c r="G24" s="1" t="s">
        <v>22</v>
      </c>
      <c r="H24" s="1" t="s">
        <v>3</v>
      </c>
      <c r="I24" s="1">
        <v>0</v>
      </c>
      <c r="J24" s="1"/>
      <c r="K24" s="1">
        <v>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Раздел: Центральное оборудование</v>
      </c>
      <c r="G26" s="2" t="str">
        <f t="shared" si="14"/>
        <v>Раздел: Центральное 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O53</f>
        <v>103258.79</v>
      </c>
      <c r="P26" s="2">
        <f t="shared" si="15"/>
        <v>78065.509999999995</v>
      </c>
      <c r="Q26" s="2">
        <f t="shared" si="15"/>
        <v>258.25</v>
      </c>
      <c r="R26" s="2">
        <f t="shared" si="15"/>
        <v>189.02</v>
      </c>
      <c r="S26" s="2">
        <f t="shared" si="15"/>
        <v>24746.01</v>
      </c>
      <c r="T26" s="2">
        <f t="shared" si="15"/>
        <v>0</v>
      </c>
      <c r="U26" s="2">
        <f t="shared" si="15"/>
        <v>49.847999999999999</v>
      </c>
      <c r="V26" s="2">
        <f t="shared" si="15"/>
        <v>0.372</v>
      </c>
      <c r="W26" s="2">
        <f t="shared" si="15"/>
        <v>0</v>
      </c>
      <c r="X26" s="2">
        <f t="shared" si="15"/>
        <v>22787.01</v>
      </c>
      <c r="Y26" s="2">
        <f t="shared" si="15"/>
        <v>11716.89</v>
      </c>
      <c r="Z26" s="2">
        <f t="shared" si="15"/>
        <v>0</v>
      </c>
      <c r="AA26" s="2">
        <f t="shared" si="15"/>
        <v>0</v>
      </c>
      <c r="AB26" s="2">
        <f t="shared" si="15"/>
        <v>103258.79</v>
      </c>
      <c r="AC26" s="2">
        <f t="shared" si="15"/>
        <v>78065.509999999995</v>
      </c>
      <c r="AD26" s="2">
        <f t="shared" si="15"/>
        <v>258.25</v>
      </c>
      <c r="AE26" s="2">
        <f t="shared" si="15"/>
        <v>189.02</v>
      </c>
      <c r="AF26" s="2">
        <f t="shared" si="15"/>
        <v>24746.01</v>
      </c>
      <c r="AG26" s="2">
        <f t="shared" si="15"/>
        <v>0</v>
      </c>
      <c r="AH26" s="2">
        <f t="shared" si="15"/>
        <v>49.847999999999999</v>
      </c>
      <c r="AI26" s="2">
        <f t="shared" si="15"/>
        <v>0.372</v>
      </c>
      <c r="AJ26" s="2">
        <f t="shared" si="15"/>
        <v>0</v>
      </c>
      <c r="AK26" s="2">
        <f t="shared" si="15"/>
        <v>22787.01</v>
      </c>
      <c r="AL26" s="2">
        <f t="shared" si="15"/>
        <v>11716.89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76664.740000000005</v>
      </c>
      <c r="AQ26" s="2">
        <f t="shared" si="15"/>
        <v>0</v>
      </c>
      <c r="AR26" s="2">
        <f t="shared" si="15"/>
        <v>137762.69</v>
      </c>
      <c r="AS26" s="2">
        <f t="shared" si="15"/>
        <v>0</v>
      </c>
      <c r="AT26" s="2">
        <f t="shared" si="15"/>
        <v>61097.95</v>
      </c>
      <c r="AU26" s="2">
        <f t="shared" ref="AU26:BZ26" si="16">AU53</f>
        <v>0</v>
      </c>
      <c r="AV26" s="2">
        <f t="shared" si="16"/>
        <v>78065.509999999995</v>
      </c>
      <c r="AW26" s="2">
        <f t="shared" si="16"/>
        <v>1400.77</v>
      </c>
      <c r="AX26" s="2">
        <f t="shared" si="16"/>
        <v>0</v>
      </c>
      <c r="AY26" s="2">
        <f t="shared" si="16"/>
        <v>1400.77</v>
      </c>
      <c r="AZ26" s="2">
        <f t="shared" si="16"/>
        <v>76664.740000000005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76664.740000000005</v>
      </c>
      <c r="BZ26" s="2">
        <f t="shared" si="16"/>
        <v>0</v>
      </c>
      <c r="CA26" s="2">
        <f t="shared" ref="CA26:DF26" si="17">CA53</f>
        <v>137762.69</v>
      </c>
      <c r="CB26" s="2">
        <f t="shared" si="17"/>
        <v>0</v>
      </c>
      <c r="CC26" s="2">
        <f t="shared" si="17"/>
        <v>61097.95</v>
      </c>
      <c r="CD26" s="2">
        <f t="shared" si="17"/>
        <v>0</v>
      </c>
      <c r="CE26" s="2">
        <f t="shared" si="17"/>
        <v>78065.509999999995</v>
      </c>
      <c r="CF26" s="2">
        <f t="shared" si="17"/>
        <v>1400.7699999999895</v>
      </c>
      <c r="CG26" s="2">
        <f t="shared" si="17"/>
        <v>0</v>
      </c>
      <c r="CH26" s="2">
        <f t="shared" si="17"/>
        <v>1400.7699999999895</v>
      </c>
      <c r="CI26" s="2">
        <f t="shared" si="17"/>
        <v>76664.740000000005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23</v>
      </c>
      <c r="F28" t="s">
        <v>24</v>
      </c>
      <c r="G28" t="s">
        <v>25</v>
      </c>
      <c r="H28" t="s">
        <v>26</v>
      </c>
      <c r="I28">
        <v>1</v>
      </c>
      <c r="J28">
        <v>0</v>
      </c>
      <c r="K28">
        <v>1</v>
      </c>
      <c r="O28">
        <f>ROUND(CP28,2)</f>
        <v>1697.08</v>
      </c>
      <c r="P28">
        <f>SUMIF(SmtRes!AQ1:'SmtRes'!AQ11,"=1",SmtRes!DF1:'SmtRes'!DF11)</f>
        <v>36.820000000000007</v>
      </c>
      <c r="Q28">
        <f>SUMIF(SmtRes!AQ1:'SmtRes'!AQ11,"=1",SmtRes!DG1:'SmtRes'!DG11)</f>
        <v>258.25</v>
      </c>
      <c r="R28">
        <f>SUMIF(SmtRes!AQ1:'SmtRes'!AQ11,"=1",SmtRes!DH1:'SmtRes'!DH11)</f>
        <v>189.01999999999998</v>
      </c>
      <c r="S28">
        <f>SUMIF(SmtRes!AQ1:'SmtRes'!AQ11,"=1",SmtRes!DI1:'SmtRes'!DI11)</f>
        <v>1212.99</v>
      </c>
      <c r="T28">
        <f t="shared" ref="T28:T51" si="21">ROUND(CU28*I28,2)</f>
        <v>0</v>
      </c>
      <c r="U28">
        <f>SUMIF(SmtRes!AQ1:'SmtRes'!AQ11,"=1",SmtRes!CV1:'SmtRes'!CV11)</f>
        <v>2.472</v>
      </c>
      <c r="V28">
        <f>SUMIF(SmtRes!AQ1:'SmtRes'!AQ11,"=1",SmtRes!CW1:'SmtRes'!CW11)</f>
        <v>0.372</v>
      </c>
      <c r="W28">
        <f t="shared" ref="W28:W51" si="22">ROUND(CX28*I28,2)</f>
        <v>0</v>
      </c>
      <c r="X28">
        <f t="shared" ref="X28:X51" si="23">ROUND(CY28,2)</f>
        <v>1359.95</v>
      </c>
      <c r="Y28">
        <f t="shared" ref="Y28:Y51" si="24">ROUND(CZ28,2)</f>
        <v>715.03</v>
      </c>
      <c r="AA28">
        <v>51107093</v>
      </c>
      <c r="AB28">
        <f t="shared" ref="AB28:AB51" si="25">ROUND((AC28+AD28+AF28),6)</f>
        <v>1498.1017199999999</v>
      </c>
      <c r="AC28">
        <f>ROUND((SUM(SmtRes!BQ1:'SmtRes'!BQ11)),6)</f>
        <v>34.653599999999997</v>
      </c>
      <c r="AD28">
        <f>ROUND((((SUM(SmtRes!BR1:'SmtRes'!BR11))-(SUM(SmtRes!BS1:'SmtRes'!BS11)))+AE28),6)</f>
        <v>250.46243999999999</v>
      </c>
      <c r="AE28">
        <f>ROUND((SUM(SmtRes!BS1:'SmtRes'!BS11)),6)</f>
        <v>189.02016</v>
      </c>
      <c r="AF28">
        <f>ROUND((SUM(SmtRes!BT1:'SmtRes'!BT11)),6)</f>
        <v>1212.98568</v>
      </c>
      <c r="AG28">
        <f t="shared" ref="AG28:AG51" si="26">ROUND((AP28),6)</f>
        <v>0</v>
      </c>
      <c r="AH28">
        <f>(SUM(SmtRes!BU1:'SmtRes'!BU11))</f>
        <v>2.472</v>
      </c>
      <c r="AI28">
        <f>(SUM(SmtRes!BV1:'SmtRes'!BV11))</f>
        <v>0.372</v>
      </c>
      <c r="AJ28">
        <f t="shared" ref="AJ28:AJ51" si="27">(AS28)</f>
        <v>0</v>
      </c>
      <c r="AK28">
        <v>1411.7105000000001</v>
      </c>
      <c r="AL28">
        <v>34.653600000000004</v>
      </c>
      <c r="AM28">
        <v>208.71869999999998</v>
      </c>
      <c r="AN28">
        <v>157.51679999999999</v>
      </c>
      <c r="AO28">
        <v>1010.8214</v>
      </c>
      <c r="AP28">
        <v>0</v>
      </c>
      <c r="AQ28">
        <v>2.06</v>
      </c>
      <c r="AR28">
        <v>0.31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27</v>
      </c>
      <c r="BM28">
        <v>108001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721</v>
      </c>
      <c r="CO28">
        <v>0</v>
      </c>
      <c r="CP28">
        <f>(P28+Q28+S28+R28)</f>
        <v>1697.08</v>
      </c>
      <c r="CQ28">
        <f>SUMIF(SmtRes!AQ1:'SmtRes'!AQ11,"=1",SmtRes!AA1:'SmtRes'!AA11)</f>
        <v>451.90999999999997</v>
      </c>
      <c r="CR28">
        <f>SUMIF(SmtRes!AQ1:'SmtRes'!AQ11,"=1",SmtRes!AB1:'SmtRes'!AB11)</f>
        <v>2514.1299999999997</v>
      </c>
      <c r="CS28">
        <f>SUMIF(SmtRes!AQ1:'SmtRes'!AQ11,"=1",SmtRes!AC1:'SmtRes'!AC11)</f>
        <v>1592.95</v>
      </c>
      <c r="CT28">
        <f>SUMIF(SmtRes!AQ1:'SmtRes'!AQ11,"=1",SmtRes!AD1:'SmtRes'!AD11)</f>
        <v>490.69</v>
      </c>
      <c r="CU28">
        <f>AG28</f>
        <v>0</v>
      </c>
      <c r="CV28">
        <f>SUMIF(SmtRes!AQ1:'SmtRes'!AQ11,"=1",SmtRes!BU1:'SmtRes'!BU11)</f>
        <v>2.472</v>
      </c>
      <c r="CW28">
        <f>SUMIF(SmtRes!AQ1:'SmtRes'!AQ11,"=1",SmtRes!BV1:'SmtRes'!BV11)</f>
        <v>0.372</v>
      </c>
      <c r="CX28">
        <f>AJ28</f>
        <v>0</v>
      </c>
      <c r="CY28">
        <f>(((S28+R28)*AT28)/100)</f>
        <v>1359.9497000000001</v>
      </c>
      <c r="CZ28">
        <f>(((S28+R28)*AU28)/100)</f>
        <v>715.02509999999995</v>
      </c>
      <c r="DC28" t="s">
        <v>3</v>
      </c>
      <c r="DD28" t="s">
        <v>3</v>
      </c>
      <c r="DE28" t="s">
        <v>28</v>
      </c>
      <c r="DF28" t="s">
        <v>28</v>
      </c>
      <c r="DG28" t="s">
        <v>28</v>
      </c>
      <c r="DH28" t="s">
        <v>3</v>
      </c>
      <c r="DI28" t="s">
        <v>28</v>
      </c>
      <c r="DJ28" t="s">
        <v>28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26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51095762</v>
      </c>
      <c r="EF28">
        <v>3</v>
      </c>
      <c r="EG28" t="s">
        <v>29</v>
      </c>
      <c r="EH28">
        <v>0</v>
      </c>
      <c r="EI28" t="s">
        <v>3</v>
      </c>
      <c r="EJ28">
        <v>2</v>
      </c>
      <c r="EK28">
        <v>108001</v>
      </c>
      <c r="EL28" t="s">
        <v>30</v>
      </c>
      <c r="EM28" t="s">
        <v>31</v>
      </c>
      <c r="EO28" t="s">
        <v>32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0.31</v>
      </c>
      <c r="EY28">
        <v>0</v>
      </c>
      <c r="FQ28">
        <v>0</v>
      </c>
      <c r="FR28">
        <f t="shared" ref="FR28:FR51" si="28">ROUND(IF(BI28=3,GM28,0),2)</f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544798406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1" si="29">ROUND(IF(AND(BH28=3,BI28=3,FS28&lt;&gt;0),P28,0),2)</f>
        <v>0</v>
      </c>
      <c r="GM28">
        <f t="shared" ref="GM28:GM51" si="30">ROUND(O28+X28+Y28,2)+GX28</f>
        <v>3772.06</v>
      </c>
      <c r="GN28">
        <f t="shared" ref="GN28:GN51" si="31">IF(OR(BI28=0,BI28=1),GM28-GX28,0)</f>
        <v>0</v>
      </c>
      <c r="GO28">
        <f t="shared" ref="GO28:GO51" si="32">IF(BI28=2,GM28-GX28,0)</f>
        <v>3772.06</v>
      </c>
      <c r="GP28">
        <f t="shared" ref="GP28:GP51" si="33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1" si="34">ROUND((GT28),6)</f>
        <v>0</v>
      </c>
      <c r="GW28">
        <v>1</v>
      </c>
      <c r="GX28">
        <f t="shared" ref="GX28:GX51" si="35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33</v>
      </c>
      <c r="HO28" t="s">
        <v>34</v>
      </c>
      <c r="HP28" t="s">
        <v>30</v>
      </c>
      <c r="HQ28" t="s">
        <v>30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35</v>
      </c>
      <c r="F29" t="s">
        <v>36</v>
      </c>
      <c r="G29" t="s">
        <v>37</v>
      </c>
      <c r="H29" t="s">
        <v>38</v>
      </c>
      <c r="I29">
        <f>J29</f>
        <v>2</v>
      </c>
      <c r="J29">
        <v>2</v>
      </c>
      <c r="K29">
        <v>2</v>
      </c>
      <c r="O29">
        <f>ROUND(P29,2)</f>
        <v>20.22</v>
      </c>
      <c r="P29">
        <f>ROUND(ROUND(ROUND(SUMIF(SmtRes!AQ1:'SmtRes'!AQ11,"=1",SmtRes!CU1:'SmtRes'!CU11),2),2)*I29/100,2)</f>
        <v>20.22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51107093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38</v>
      </c>
      <c r="DW29" t="s">
        <v>38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51095762</v>
      </c>
      <c r="EF29">
        <v>3</v>
      </c>
      <c r="EG29" t="s">
        <v>29</v>
      </c>
      <c r="EH29">
        <v>0</v>
      </c>
      <c r="EI29" t="s">
        <v>3</v>
      </c>
      <c r="EJ29">
        <v>2</v>
      </c>
      <c r="EK29">
        <v>108001</v>
      </c>
      <c r="EL29" t="s">
        <v>30</v>
      </c>
      <c r="EM29" t="s">
        <v>31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28"/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274903907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9"/>
        <v>0</v>
      </c>
      <c r="GM29">
        <f t="shared" si="30"/>
        <v>20.22</v>
      </c>
      <c r="GN29">
        <f t="shared" si="31"/>
        <v>0</v>
      </c>
      <c r="GO29">
        <f t="shared" si="32"/>
        <v>20.22</v>
      </c>
      <c r="GP29">
        <f t="shared" si="33"/>
        <v>0</v>
      </c>
      <c r="GR29">
        <v>0</v>
      </c>
      <c r="GS29">
        <v>3</v>
      </c>
      <c r="GT29">
        <v>0</v>
      </c>
      <c r="GU29" t="s">
        <v>3</v>
      </c>
      <c r="GV29">
        <f t="shared" si="34"/>
        <v>0</v>
      </c>
      <c r="GW29">
        <v>1</v>
      </c>
      <c r="GX29">
        <f t="shared" si="35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30</v>
      </c>
      <c r="HQ29" t="s">
        <v>30</v>
      </c>
      <c r="IK29">
        <v>0</v>
      </c>
    </row>
    <row r="30" spans="1:245" x14ac:dyDescent="0.2">
      <c r="A30">
        <v>17</v>
      </c>
      <c r="B30">
        <v>1</v>
      </c>
      <c r="E30" t="s">
        <v>39</v>
      </c>
      <c r="F30" t="s">
        <v>40</v>
      </c>
      <c r="G30" t="s">
        <v>41</v>
      </c>
      <c r="H30" t="s">
        <v>42</v>
      </c>
      <c r="I30">
        <v>1</v>
      </c>
      <c r="J30">
        <v>0</v>
      </c>
      <c r="K30">
        <v>1</v>
      </c>
      <c r="O30">
        <f>ROUND(CP30,2)</f>
        <v>24472.53</v>
      </c>
      <c r="P30">
        <f>ROUND(CQ30*I30,2)</f>
        <v>24472.53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51107093</v>
      </c>
      <c r="AB30">
        <f t="shared" si="25"/>
        <v>24472.53</v>
      </c>
      <c r="AC30">
        <f>ROUND((ES30),6)</f>
        <v>24472.53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24472.53</v>
      </c>
      <c r="AL30">
        <v>24472.53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6.59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3</v>
      </c>
      <c r="BJ30" t="s">
        <v>3</v>
      </c>
      <c r="BM30">
        <v>100</v>
      </c>
      <c r="BN30">
        <v>0</v>
      </c>
      <c r="BO30" t="s">
        <v>3</v>
      </c>
      <c r="BP30">
        <v>0</v>
      </c>
      <c r="BQ30">
        <v>5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24472.53</v>
      </c>
      <c r="CQ30">
        <f>ROUND(AL30,2)</f>
        <v>24472.53</v>
      </c>
      <c r="CR30">
        <f>ROUND(AM30,2)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0</f>
        <v>0</v>
      </c>
      <c r="CZ30">
        <f>0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42</v>
      </c>
      <c r="DW30" t="s">
        <v>42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51095368</v>
      </c>
      <c r="EF30">
        <v>5</v>
      </c>
      <c r="EG30" t="s">
        <v>43</v>
      </c>
      <c r="EH30">
        <v>0</v>
      </c>
      <c r="EI30" t="s">
        <v>3</v>
      </c>
      <c r="EJ30">
        <v>3</v>
      </c>
      <c r="EK30">
        <v>100</v>
      </c>
      <c r="EL30" t="s">
        <v>44</v>
      </c>
      <c r="EM30" t="s">
        <v>45</v>
      </c>
      <c r="EO30" t="s">
        <v>3</v>
      </c>
      <c r="EQ30">
        <v>0</v>
      </c>
      <c r="ER30">
        <v>24472.53</v>
      </c>
      <c r="ES30">
        <v>24472.53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0</v>
      </c>
      <c r="FD30">
        <v>18</v>
      </c>
      <c r="FF30">
        <v>24472.53</v>
      </c>
      <c r="FQ30">
        <v>0</v>
      </c>
      <c r="FR30">
        <f t="shared" si="28"/>
        <v>24472.53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912925954</v>
      </c>
      <c r="GG30">
        <v>2</v>
      </c>
      <c r="GH30">
        <v>3</v>
      </c>
      <c r="GI30">
        <v>3</v>
      </c>
      <c r="GJ30">
        <v>0</v>
      </c>
      <c r="GK30">
        <v>0</v>
      </c>
      <c r="GL30">
        <f t="shared" si="29"/>
        <v>0</v>
      </c>
      <c r="GM30">
        <f t="shared" si="30"/>
        <v>24472.53</v>
      </c>
      <c r="GN30">
        <f t="shared" si="31"/>
        <v>0</v>
      </c>
      <c r="GO30">
        <f t="shared" si="32"/>
        <v>0</v>
      </c>
      <c r="GP30">
        <f t="shared" si="33"/>
        <v>0</v>
      </c>
      <c r="GR30">
        <v>1</v>
      </c>
      <c r="GS30">
        <v>1</v>
      </c>
      <c r="GT30">
        <v>0</v>
      </c>
      <c r="GU30" t="s">
        <v>3</v>
      </c>
      <c r="GV30">
        <f t="shared" si="34"/>
        <v>0</v>
      </c>
      <c r="GW30">
        <v>1</v>
      </c>
      <c r="GX30">
        <f t="shared" si="35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H30">
        <f>ROUND(ROUND(AL30,2)*I30,2)</f>
        <v>24472.53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ROW(SmtRes!A18)</f>
        <v>18</v>
      </c>
      <c r="D31">
        <f>ROW(EtalonRes!A18)</f>
        <v>18</v>
      </c>
      <c r="E31" t="s">
        <v>46</v>
      </c>
      <c r="F31" t="s">
        <v>47</v>
      </c>
      <c r="G31" t="s">
        <v>48</v>
      </c>
      <c r="H31" t="s">
        <v>26</v>
      </c>
      <c r="I31">
        <v>1</v>
      </c>
      <c r="J31">
        <v>0</v>
      </c>
      <c r="K31">
        <v>1</v>
      </c>
      <c r="O31">
        <f>ROUND(CP31,2)</f>
        <v>2244.94</v>
      </c>
      <c r="P31">
        <f>SUMIF(SmtRes!AQ12:'SmtRes'!AQ18,"=1",SmtRes!DF12:'SmtRes'!DF18)</f>
        <v>63.73</v>
      </c>
      <c r="Q31">
        <f>SUMIF(SmtRes!AQ12:'SmtRes'!AQ18,"=1",SmtRes!DG12:'SmtRes'!DG18)</f>
        <v>0</v>
      </c>
      <c r="R31">
        <f>SUMIF(SmtRes!AQ12:'SmtRes'!AQ18,"=1",SmtRes!DH12:'SmtRes'!DH18)</f>
        <v>0</v>
      </c>
      <c r="S31">
        <f>SUMIF(SmtRes!AQ12:'SmtRes'!AQ18,"=1",SmtRes!DI12:'SmtRes'!DI18)</f>
        <v>2181.21</v>
      </c>
      <c r="T31">
        <f t="shared" si="21"/>
        <v>0</v>
      </c>
      <c r="U31">
        <f>SUMIF(SmtRes!AQ12:'SmtRes'!AQ18,"=1",SmtRes!CV12:'SmtRes'!CV18)</f>
        <v>4.32</v>
      </c>
      <c r="V31">
        <f>SUMIF(SmtRes!AQ12:'SmtRes'!AQ18,"=1",SmtRes!CW12:'SmtRes'!CW18)</f>
        <v>0</v>
      </c>
      <c r="W31">
        <f t="shared" si="22"/>
        <v>0</v>
      </c>
      <c r="X31">
        <f t="shared" si="23"/>
        <v>1963.09</v>
      </c>
      <c r="Y31">
        <f t="shared" si="24"/>
        <v>1003.36</v>
      </c>
      <c r="AA31">
        <v>51107093</v>
      </c>
      <c r="AB31">
        <f t="shared" si="25"/>
        <v>2229.4616850000002</v>
      </c>
      <c r="AC31">
        <f>ROUND((SUM(SmtRes!BQ12:'SmtRes'!BQ18)),6)</f>
        <v>48.250484999999998</v>
      </c>
      <c r="AD31">
        <f>ROUND((((0)-(0))+AE31),6)</f>
        <v>0</v>
      </c>
      <c r="AE31">
        <f>ROUND((0),6)</f>
        <v>0</v>
      </c>
      <c r="AF31">
        <f>ROUND((SUM(SmtRes!BT12:'SmtRes'!BT18)),6)</f>
        <v>2181.2112000000002</v>
      </c>
      <c r="AG31">
        <f t="shared" si="26"/>
        <v>0</v>
      </c>
      <c r="AH31">
        <f>(SUM(SmtRes!BU12:'SmtRes'!BU18))</f>
        <v>4.32</v>
      </c>
      <c r="AI31">
        <f>(0)</f>
        <v>0</v>
      </c>
      <c r="AJ31">
        <f t="shared" si="27"/>
        <v>0</v>
      </c>
      <c r="AK31">
        <v>1865.9264854000003</v>
      </c>
      <c r="AL31">
        <v>48.250485400000002</v>
      </c>
      <c r="AM31">
        <v>0</v>
      </c>
      <c r="AN31">
        <v>0</v>
      </c>
      <c r="AO31">
        <v>1817.6760000000002</v>
      </c>
      <c r="AP31">
        <v>0</v>
      </c>
      <c r="AQ31">
        <v>3.6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49</v>
      </c>
      <c r="BM31">
        <v>110011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721</v>
      </c>
      <c r="CO31">
        <v>0</v>
      </c>
      <c r="CP31">
        <f>(P31+Q31+S31+R31)</f>
        <v>2244.94</v>
      </c>
      <c r="CQ31">
        <f>SUMIF(SmtRes!AQ12:'SmtRes'!AQ18,"=1",SmtRes!AA12:'SmtRes'!AA18)</f>
        <v>8420.7000000000007</v>
      </c>
      <c r="CR31">
        <f>SUMIF(SmtRes!AQ12:'SmtRes'!AQ18,"=1",SmtRes!AB12:'SmtRes'!AB18)</f>
        <v>0</v>
      </c>
      <c r="CS31">
        <f>SUMIF(SmtRes!AQ12:'SmtRes'!AQ18,"=1",SmtRes!AC12:'SmtRes'!AC18)</f>
        <v>0</v>
      </c>
      <c r="CT31">
        <f>SUMIF(SmtRes!AQ12:'SmtRes'!AQ18,"=1",SmtRes!AD12:'SmtRes'!AD18)</f>
        <v>504.91</v>
      </c>
      <c r="CU31">
        <f>AG31</f>
        <v>0</v>
      </c>
      <c r="CV31">
        <f>SUMIF(SmtRes!AQ12:'SmtRes'!AQ18,"=1",SmtRes!BU12:'SmtRes'!BU18)</f>
        <v>4.32</v>
      </c>
      <c r="CW31">
        <f>SUMIF(SmtRes!AQ12:'SmtRes'!AQ18,"=1",SmtRes!BV12:'SmtRes'!BV18)</f>
        <v>0</v>
      </c>
      <c r="CX31">
        <f>AJ31</f>
        <v>0</v>
      </c>
      <c r="CY31">
        <f>(((S31+R31)*AT31)/100)</f>
        <v>1963.0889999999999</v>
      </c>
      <c r="CZ31">
        <f>(((S31+R31)*AU31)/100)</f>
        <v>1003.3566000000001</v>
      </c>
      <c r="DC31" t="s">
        <v>3</v>
      </c>
      <c r="DD31" t="s">
        <v>3</v>
      </c>
      <c r="DE31" t="s">
        <v>28</v>
      </c>
      <c r="DF31" t="s">
        <v>28</v>
      </c>
      <c r="DG31" t="s">
        <v>28</v>
      </c>
      <c r="DH31" t="s">
        <v>3</v>
      </c>
      <c r="DI31" t="s">
        <v>28</v>
      </c>
      <c r="DJ31" t="s">
        <v>28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51095774</v>
      </c>
      <c r="EF31">
        <v>3</v>
      </c>
      <c r="EG31" t="s">
        <v>29</v>
      </c>
      <c r="EH31">
        <v>0</v>
      </c>
      <c r="EI31" t="s">
        <v>3</v>
      </c>
      <c r="EJ31">
        <v>2</v>
      </c>
      <c r="EK31">
        <v>110011</v>
      </c>
      <c r="EL31" t="s">
        <v>50</v>
      </c>
      <c r="EM31" t="s">
        <v>51</v>
      </c>
      <c r="EO31" t="s">
        <v>32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28"/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-619472539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9"/>
        <v>0</v>
      </c>
      <c r="GM31">
        <f t="shared" si="30"/>
        <v>5211.3900000000003</v>
      </c>
      <c r="GN31">
        <f t="shared" si="31"/>
        <v>0</v>
      </c>
      <c r="GO31">
        <f t="shared" si="32"/>
        <v>5211.3900000000003</v>
      </c>
      <c r="GP31">
        <f t="shared" si="33"/>
        <v>0</v>
      </c>
      <c r="GR31">
        <v>0</v>
      </c>
      <c r="GS31">
        <v>3</v>
      </c>
      <c r="GT31">
        <v>0</v>
      </c>
      <c r="GU31" t="s">
        <v>3</v>
      </c>
      <c r="GV31">
        <f t="shared" si="34"/>
        <v>0</v>
      </c>
      <c r="GW31">
        <v>1</v>
      </c>
      <c r="GX31">
        <f t="shared" si="35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52</v>
      </c>
      <c r="HO31" t="s">
        <v>53</v>
      </c>
      <c r="HP31" t="s">
        <v>50</v>
      </c>
      <c r="HQ31" t="s">
        <v>50</v>
      </c>
      <c r="IK31">
        <v>0</v>
      </c>
    </row>
    <row r="32" spans="1:245" x14ac:dyDescent="0.2">
      <c r="A32">
        <v>18</v>
      </c>
      <c r="B32">
        <v>1</v>
      </c>
      <c r="C32">
        <v>18</v>
      </c>
      <c r="E32" t="s">
        <v>54</v>
      </c>
      <c r="F32" t="s">
        <v>36</v>
      </c>
      <c r="G32" t="s">
        <v>37</v>
      </c>
      <c r="H32" t="s">
        <v>38</v>
      </c>
      <c r="I32">
        <f>J32</f>
        <v>2</v>
      </c>
      <c r="J32">
        <v>2</v>
      </c>
      <c r="K32">
        <v>2</v>
      </c>
      <c r="O32">
        <f>ROUND(P32,2)</f>
        <v>36.35</v>
      </c>
      <c r="P32">
        <f>ROUND(ROUND(ROUND(SUMIF(SmtRes!AQ12:'SmtRes'!AQ18,"=1",SmtRes!CU12:'SmtRes'!CU18),2),2)*I32/100,2)</f>
        <v>36.35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51107093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110011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0</f>
        <v>0</v>
      </c>
      <c r="CQ32">
        <f>0</f>
        <v>0</v>
      </c>
      <c r="CR32">
        <f>0</f>
        <v>0</v>
      </c>
      <c r="CS32">
        <f>0</f>
        <v>0</v>
      </c>
      <c r="CT32">
        <f>0</f>
        <v>0</v>
      </c>
      <c r="CU32">
        <f>0</f>
        <v>0</v>
      </c>
      <c r="CV32">
        <f>0</f>
        <v>0</v>
      </c>
      <c r="CW32">
        <f>0</f>
        <v>0</v>
      </c>
      <c r="CX32">
        <f>0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38</v>
      </c>
      <c r="DW32" t="s">
        <v>38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51095774</v>
      </c>
      <c r="EF32">
        <v>3</v>
      </c>
      <c r="EG32" t="s">
        <v>29</v>
      </c>
      <c r="EH32">
        <v>0</v>
      </c>
      <c r="EI32" t="s">
        <v>3</v>
      </c>
      <c r="EJ32">
        <v>2</v>
      </c>
      <c r="EK32">
        <v>110011</v>
      </c>
      <c r="EL32" t="s">
        <v>50</v>
      </c>
      <c r="EM32" t="s">
        <v>51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28"/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274903907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9"/>
        <v>0</v>
      </c>
      <c r="GM32">
        <f t="shared" si="30"/>
        <v>36.35</v>
      </c>
      <c r="GN32">
        <f t="shared" si="31"/>
        <v>0</v>
      </c>
      <c r="GO32">
        <f t="shared" si="32"/>
        <v>36.35</v>
      </c>
      <c r="GP32">
        <f t="shared" si="33"/>
        <v>0</v>
      </c>
      <c r="GR32">
        <v>0</v>
      </c>
      <c r="GS32">
        <v>3</v>
      </c>
      <c r="GT32">
        <v>0</v>
      </c>
      <c r="GU32" t="s">
        <v>3</v>
      </c>
      <c r="GV32">
        <f t="shared" si="34"/>
        <v>0</v>
      </c>
      <c r="GW32">
        <v>1</v>
      </c>
      <c r="GX32">
        <f t="shared" si="35"/>
        <v>0</v>
      </c>
      <c r="HA32">
        <v>0</v>
      </c>
      <c r="HB32">
        <v>0</v>
      </c>
      <c r="HC32">
        <f>0</f>
        <v>0</v>
      </c>
      <c r="HE32" t="s">
        <v>3</v>
      </c>
      <c r="HF32" t="s">
        <v>3</v>
      </c>
      <c r="HM32" t="s">
        <v>3</v>
      </c>
      <c r="HN32" t="s">
        <v>52</v>
      </c>
      <c r="HO32" t="s">
        <v>53</v>
      </c>
      <c r="HP32" t="s">
        <v>50</v>
      </c>
      <c r="HQ32" t="s">
        <v>50</v>
      </c>
      <c r="IK32">
        <v>0</v>
      </c>
    </row>
    <row r="33" spans="1:245" x14ac:dyDescent="0.2">
      <c r="A33">
        <v>17</v>
      </c>
      <c r="B33">
        <v>1</v>
      </c>
      <c r="E33" t="s">
        <v>55</v>
      </c>
      <c r="F33" t="s">
        <v>56</v>
      </c>
      <c r="G33" t="s">
        <v>57</v>
      </c>
      <c r="H33" t="s">
        <v>42</v>
      </c>
      <c r="I33">
        <v>1</v>
      </c>
      <c r="J33">
        <v>0</v>
      </c>
      <c r="K33">
        <v>1</v>
      </c>
      <c r="O33">
        <f>ROUND(CP33,2)</f>
        <v>4371.45</v>
      </c>
      <c r="P33">
        <f>ROUND(CQ33*I33,2)</f>
        <v>4371.45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51107093</v>
      </c>
      <c r="AB33">
        <f t="shared" si="25"/>
        <v>4371.45</v>
      </c>
      <c r="AC33">
        <f>ROUND((ES33),6)</f>
        <v>4371.45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4371.45</v>
      </c>
      <c r="AL33">
        <v>4371.45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6.59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3</v>
      </c>
      <c r="BJ33" t="s">
        <v>3</v>
      </c>
      <c r="BM33">
        <v>100</v>
      </c>
      <c r="BN33">
        <v>0</v>
      </c>
      <c r="BO33" t="s">
        <v>3</v>
      </c>
      <c r="BP33">
        <v>0</v>
      </c>
      <c r="BQ33">
        <v>5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4371.45</v>
      </c>
      <c r="CQ33">
        <f>ROUND(AL33,2)</f>
        <v>4371.45</v>
      </c>
      <c r="CR33">
        <f>ROUND(AM33,2)</f>
        <v>0</v>
      </c>
      <c r="CS33">
        <f>ROUND(AN33*BS33,2)</f>
        <v>0</v>
      </c>
      <c r="CT33">
        <f>ROUND(AO33*BA33,2)</f>
        <v>0</v>
      </c>
      <c r="CU33">
        <f>AG33</f>
        <v>0</v>
      </c>
      <c r="CV33">
        <f>AH33</f>
        <v>0</v>
      </c>
      <c r="CW33">
        <f>AI33</f>
        <v>0</v>
      </c>
      <c r="CX33">
        <f>AJ33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42</v>
      </c>
      <c r="DW33" t="s">
        <v>42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51095368</v>
      </c>
      <c r="EF33">
        <v>5</v>
      </c>
      <c r="EG33" t="s">
        <v>43</v>
      </c>
      <c r="EH33">
        <v>0</v>
      </c>
      <c r="EI33" t="s">
        <v>3</v>
      </c>
      <c r="EJ33">
        <v>3</v>
      </c>
      <c r="EK33">
        <v>100</v>
      </c>
      <c r="EL33" t="s">
        <v>44</v>
      </c>
      <c r="EM33" t="s">
        <v>45</v>
      </c>
      <c r="EO33" t="s">
        <v>3</v>
      </c>
      <c r="EQ33">
        <v>0</v>
      </c>
      <c r="ER33">
        <v>4371.45</v>
      </c>
      <c r="ES33">
        <v>4371.45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4371.45</v>
      </c>
      <c r="FQ33">
        <v>0</v>
      </c>
      <c r="FR33">
        <f t="shared" si="28"/>
        <v>4371.45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703729255</v>
      </c>
      <c r="GG33">
        <v>2</v>
      </c>
      <c r="GH33">
        <v>3</v>
      </c>
      <c r="GI33">
        <v>3</v>
      </c>
      <c r="GJ33">
        <v>0</v>
      </c>
      <c r="GK33">
        <v>0</v>
      </c>
      <c r="GL33">
        <f t="shared" si="29"/>
        <v>0</v>
      </c>
      <c r="GM33">
        <f t="shared" si="30"/>
        <v>4371.45</v>
      </c>
      <c r="GN33">
        <f t="shared" si="31"/>
        <v>0</v>
      </c>
      <c r="GO33">
        <f t="shared" si="32"/>
        <v>0</v>
      </c>
      <c r="GP33">
        <f t="shared" si="33"/>
        <v>0</v>
      </c>
      <c r="GR33">
        <v>1</v>
      </c>
      <c r="GS33">
        <v>1</v>
      </c>
      <c r="GT33">
        <v>0</v>
      </c>
      <c r="GU33" t="s">
        <v>3</v>
      </c>
      <c r="GV33">
        <f t="shared" si="34"/>
        <v>0</v>
      </c>
      <c r="GW33">
        <v>1</v>
      </c>
      <c r="GX33">
        <f t="shared" si="35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H33">
        <f>ROUND(ROUND(AL33,2)*I33,2)</f>
        <v>4371.45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ROW(SmtRes!A24)</f>
        <v>24</v>
      </c>
      <c r="D34">
        <f>ROW(EtalonRes!A24)</f>
        <v>24</v>
      </c>
      <c r="E34" t="s">
        <v>58</v>
      </c>
      <c r="F34" t="s">
        <v>59</v>
      </c>
      <c r="G34" t="s">
        <v>60</v>
      </c>
      <c r="H34" t="s">
        <v>26</v>
      </c>
      <c r="I34">
        <v>3</v>
      </c>
      <c r="J34">
        <v>0</v>
      </c>
      <c r="K34">
        <v>3</v>
      </c>
      <c r="O34">
        <f>ROUND(CP34,2)</f>
        <v>3794.49</v>
      </c>
      <c r="P34">
        <f>SUMIF(SmtRes!AQ19:'SmtRes'!AQ24,"=1",SmtRes!DF19:'SmtRes'!DF24)</f>
        <v>261.06</v>
      </c>
      <c r="Q34">
        <f>SUMIF(SmtRes!AQ19:'SmtRes'!AQ24,"=1",SmtRes!DG19:'SmtRes'!DG24)</f>
        <v>0</v>
      </c>
      <c r="R34">
        <f>SUMIF(SmtRes!AQ19:'SmtRes'!AQ24,"=1",SmtRes!DH19:'SmtRes'!DH24)</f>
        <v>0</v>
      </c>
      <c r="S34">
        <f>SUMIF(SmtRes!AQ19:'SmtRes'!AQ24,"=1",SmtRes!DI19:'SmtRes'!DI24)</f>
        <v>3533.43</v>
      </c>
      <c r="T34">
        <f t="shared" si="21"/>
        <v>0</v>
      </c>
      <c r="U34">
        <f>SUMIF(SmtRes!AQ19:'SmtRes'!AQ24,"=1",SmtRes!CV19:'SmtRes'!CV24)</f>
        <v>7.4160000000000004</v>
      </c>
      <c r="V34">
        <f>SUMIF(SmtRes!AQ19:'SmtRes'!AQ24,"=1",SmtRes!CW19:'SmtRes'!CW24)</f>
        <v>0</v>
      </c>
      <c r="W34">
        <f t="shared" si="22"/>
        <v>0</v>
      </c>
      <c r="X34">
        <f t="shared" si="23"/>
        <v>3427.43</v>
      </c>
      <c r="Y34">
        <f t="shared" si="24"/>
        <v>1802.05</v>
      </c>
      <c r="AA34">
        <v>51107093</v>
      </c>
      <c r="AB34">
        <f t="shared" si="25"/>
        <v>1263.084411</v>
      </c>
      <c r="AC34">
        <f>ROUND((SUM(SmtRes!BQ19:'SmtRes'!BQ24)),6)</f>
        <v>85.275290999999996</v>
      </c>
      <c r="AD34">
        <f>ROUND((((0)-(0))+AE34),6)</f>
        <v>0</v>
      </c>
      <c r="AE34">
        <f>ROUND((0),6)</f>
        <v>0</v>
      </c>
      <c r="AF34">
        <f>ROUND((SUM(SmtRes!BT19:'SmtRes'!BT24)),6)</f>
        <v>1177.8091199999999</v>
      </c>
      <c r="AG34">
        <f t="shared" si="26"/>
        <v>0</v>
      </c>
      <c r="AH34">
        <f>(SUM(SmtRes!BU19:'SmtRes'!BU24))</f>
        <v>2.472</v>
      </c>
      <c r="AI34">
        <f>(0)</f>
        <v>0</v>
      </c>
      <c r="AJ34">
        <f t="shared" si="27"/>
        <v>0</v>
      </c>
      <c r="AK34">
        <v>1066.7828913999999</v>
      </c>
      <c r="AL34">
        <v>85.275291399999986</v>
      </c>
      <c r="AM34">
        <v>0</v>
      </c>
      <c r="AN34">
        <v>0</v>
      </c>
      <c r="AO34">
        <v>981.50760000000002</v>
      </c>
      <c r="AP34">
        <v>0</v>
      </c>
      <c r="AQ34">
        <v>2.06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61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721</v>
      </c>
      <c r="CO34">
        <v>0</v>
      </c>
      <c r="CP34">
        <f>(P34+Q34+S34+R34)</f>
        <v>3794.49</v>
      </c>
      <c r="CQ34">
        <f>SUMIF(SmtRes!AQ19:'SmtRes'!AQ24,"=1",SmtRes!AA19:'SmtRes'!AA24)</f>
        <v>447830.5</v>
      </c>
      <c r="CR34">
        <f>SUMIF(SmtRes!AQ19:'SmtRes'!AQ24,"=1",SmtRes!AB19:'SmtRes'!AB24)</f>
        <v>0</v>
      </c>
      <c r="CS34">
        <f>SUMIF(SmtRes!AQ19:'SmtRes'!AQ24,"=1",SmtRes!AC19:'SmtRes'!AC24)</f>
        <v>0</v>
      </c>
      <c r="CT34">
        <f>SUMIF(SmtRes!AQ19:'SmtRes'!AQ24,"=1",SmtRes!AD19:'SmtRes'!AD24)</f>
        <v>476.46</v>
      </c>
      <c r="CU34">
        <f>AG34</f>
        <v>0</v>
      </c>
      <c r="CV34">
        <f>SUMIF(SmtRes!AQ19:'SmtRes'!AQ24,"=1",SmtRes!BU19:'SmtRes'!BU24)</f>
        <v>2.472</v>
      </c>
      <c r="CW34">
        <f>SUMIF(SmtRes!AQ19:'SmtRes'!AQ24,"=1",SmtRes!BV19:'SmtRes'!BV24)</f>
        <v>0</v>
      </c>
      <c r="CX34">
        <f>AJ34</f>
        <v>0</v>
      </c>
      <c r="CY34">
        <f>(((S34+R34)*AT34)/100)</f>
        <v>3427.4270999999994</v>
      </c>
      <c r="CZ34">
        <f>(((S34+R34)*AU34)/100)</f>
        <v>1802.0492999999999</v>
      </c>
      <c r="DC34" t="s">
        <v>3</v>
      </c>
      <c r="DD34" t="s">
        <v>3</v>
      </c>
      <c r="DE34" t="s">
        <v>28</v>
      </c>
      <c r="DF34" t="s">
        <v>28</v>
      </c>
      <c r="DG34" t="s">
        <v>28</v>
      </c>
      <c r="DH34" t="s">
        <v>3</v>
      </c>
      <c r="DI34" t="s">
        <v>28</v>
      </c>
      <c r="DJ34" t="s">
        <v>28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26</v>
      </c>
      <c r="DW34" t="s">
        <v>26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51095762</v>
      </c>
      <c r="EF34">
        <v>3</v>
      </c>
      <c r="EG34" t="s">
        <v>29</v>
      </c>
      <c r="EH34">
        <v>0</v>
      </c>
      <c r="EI34" t="s">
        <v>3</v>
      </c>
      <c r="EJ34">
        <v>2</v>
      </c>
      <c r="EK34">
        <v>108001</v>
      </c>
      <c r="EL34" t="s">
        <v>30</v>
      </c>
      <c r="EM34" t="s">
        <v>31</v>
      </c>
      <c r="EO34" t="s">
        <v>32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28"/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-611815386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9"/>
        <v>0</v>
      </c>
      <c r="GM34">
        <f t="shared" si="30"/>
        <v>9023.9699999999993</v>
      </c>
      <c r="GN34">
        <f t="shared" si="31"/>
        <v>0</v>
      </c>
      <c r="GO34">
        <f t="shared" si="32"/>
        <v>9023.9699999999993</v>
      </c>
      <c r="GP34">
        <f t="shared" si="33"/>
        <v>0</v>
      </c>
      <c r="GR34">
        <v>0</v>
      </c>
      <c r="GS34">
        <v>3</v>
      </c>
      <c r="GT34">
        <v>0</v>
      </c>
      <c r="GU34" t="s">
        <v>3</v>
      </c>
      <c r="GV34">
        <f t="shared" si="34"/>
        <v>0</v>
      </c>
      <c r="GW34">
        <v>1</v>
      </c>
      <c r="GX34">
        <f t="shared" si="35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33</v>
      </c>
      <c r="HO34" t="s">
        <v>34</v>
      </c>
      <c r="HP34" t="s">
        <v>30</v>
      </c>
      <c r="HQ34" t="s">
        <v>30</v>
      </c>
      <c r="IK34">
        <v>0</v>
      </c>
    </row>
    <row r="35" spans="1:245" x14ac:dyDescent="0.2">
      <c r="A35">
        <v>18</v>
      </c>
      <c r="B35">
        <v>1</v>
      </c>
      <c r="C35">
        <v>24</v>
      </c>
      <c r="E35" t="s">
        <v>62</v>
      </c>
      <c r="F35" t="s">
        <v>36</v>
      </c>
      <c r="G35" t="s">
        <v>37</v>
      </c>
      <c r="H35" t="s">
        <v>38</v>
      </c>
      <c r="I35">
        <f>J35</f>
        <v>2</v>
      </c>
      <c r="J35">
        <v>2</v>
      </c>
      <c r="K35">
        <v>2</v>
      </c>
      <c r="O35">
        <f>ROUND(P35,2)</f>
        <v>58.89</v>
      </c>
      <c r="P35">
        <f>ROUND(ROUND(ROUND(SUMIF(SmtRes!AQ19:'SmtRes'!AQ24,"=1",SmtRes!CU19:'SmtRes'!CU24),2),2)*I35/100,2)</f>
        <v>58.89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1"/>
        <v>0</v>
      </c>
      <c r="U35">
        <f>ROUND(CV35*I35,7)</f>
        <v>0</v>
      </c>
      <c r="V35">
        <f>ROUND(CW35*I35,7)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51107093</v>
      </c>
      <c r="AB35">
        <f t="shared" si="25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6"/>
        <v>0</v>
      </c>
      <c r="AH35">
        <f>(EW35)</f>
        <v>0</v>
      </c>
      <c r="AI35">
        <f>(EX35)</f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38</v>
      </c>
      <c r="DW35" t="s">
        <v>38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51095762</v>
      </c>
      <c r="EF35">
        <v>3</v>
      </c>
      <c r="EG35" t="s">
        <v>29</v>
      </c>
      <c r="EH35">
        <v>0</v>
      </c>
      <c r="EI35" t="s">
        <v>3</v>
      </c>
      <c r="EJ35">
        <v>2</v>
      </c>
      <c r="EK35">
        <v>108001</v>
      </c>
      <c r="EL35" t="s">
        <v>30</v>
      </c>
      <c r="EM35" t="s">
        <v>31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28"/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9"/>
        <v>0</v>
      </c>
      <c r="GM35">
        <f t="shared" si="30"/>
        <v>58.89</v>
      </c>
      <c r="GN35">
        <f t="shared" si="31"/>
        <v>0</v>
      </c>
      <c r="GO35">
        <f t="shared" si="32"/>
        <v>58.89</v>
      </c>
      <c r="GP35">
        <f t="shared" si="33"/>
        <v>0</v>
      </c>
      <c r="GR35">
        <v>0</v>
      </c>
      <c r="GS35">
        <v>3</v>
      </c>
      <c r="GT35">
        <v>0</v>
      </c>
      <c r="GU35" t="s">
        <v>3</v>
      </c>
      <c r="GV35">
        <f t="shared" si="34"/>
        <v>0</v>
      </c>
      <c r="GW35">
        <v>1</v>
      </c>
      <c r="GX35">
        <f t="shared" si="35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33</v>
      </c>
      <c r="HO35" t="s">
        <v>34</v>
      </c>
      <c r="HP35" t="s">
        <v>30</v>
      </c>
      <c r="HQ35" t="s">
        <v>30</v>
      </c>
      <c r="IK35">
        <v>0</v>
      </c>
    </row>
    <row r="36" spans="1:245" x14ac:dyDescent="0.2">
      <c r="A36">
        <v>17</v>
      </c>
      <c r="B36">
        <v>1</v>
      </c>
      <c r="E36" t="s">
        <v>63</v>
      </c>
      <c r="F36" t="s">
        <v>64</v>
      </c>
      <c r="G36" t="s">
        <v>65</v>
      </c>
      <c r="H36" t="s">
        <v>42</v>
      </c>
      <c r="I36">
        <v>3</v>
      </c>
      <c r="J36">
        <v>0</v>
      </c>
      <c r="K36">
        <v>3</v>
      </c>
      <c r="O36">
        <f>ROUND(CP36,2)</f>
        <v>13933.74</v>
      </c>
      <c r="P36">
        <f>ROUND(CQ36*I36,2)</f>
        <v>13933.74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51107093</v>
      </c>
      <c r="AB36">
        <f t="shared" si="25"/>
        <v>4644.58</v>
      </c>
      <c r="AC36">
        <f>ROUND((ES36),6)</f>
        <v>4644.58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4644.58</v>
      </c>
      <c r="AL36">
        <v>4644.58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6.59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3</v>
      </c>
      <c r="BJ36" t="s">
        <v>3</v>
      </c>
      <c r="BM36">
        <v>100</v>
      </c>
      <c r="BN36">
        <v>0</v>
      </c>
      <c r="BO36" t="s">
        <v>3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13933.74</v>
      </c>
      <c r="CQ36">
        <f>ROUND(AL36,2)</f>
        <v>4644.58</v>
      </c>
      <c r="CR36">
        <f>ROUND(AM36,2)</f>
        <v>0</v>
      </c>
      <c r="CS36">
        <f>ROUND(AN36*BS36,2)</f>
        <v>0</v>
      </c>
      <c r="CT36">
        <f>ROUND(AO36*BA36,2)</f>
        <v>0</v>
      </c>
      <c r="CU36">
        <f>AG36</f>
        <v>0</v>
      </c>
      <c r="CV36">
        <f>AH36</f>
        <v>0</v>
      </c>
      <c r="CW36">
        <f>AI36</f>
        <v>0</v>
      </c>
      <c r="CX36">
        <f>AJ36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1010</v>
      </c>
      <c r="DV36" t="s">
        <v>42</v>
      </c>
      <c r="DW36" t="s">
        <v>42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51095368</v>
      </c>
      <c r="EF36">
        <v>5</v>
      </c>
      <c r="EG36" t="s">
        <v>43</v>
      </c>
      <c r="EH36">
        <v>0</v>
      </c>
      <c r="EI36" t="s">
        <v>3</v>
      </c>
      <c r="EJ36">
        <v>3</v>
      </c>
      <c r="EK36">
        <v>100</v>
      </c>
      <c r="EL36" t="s">
        <v>44</v>
      </c>
      <c r="EM36" t="s">
        <v>45</v>
      </c>
      <c r="EO36" t="s">
        <v>3</v>
      </c>
      <c r="EQ36">
        <v>0</v>
      </c>
      <c r="ER36">
        <v>4644.58</v>
      </c>
      <c r="ES36">
        <v>4644.58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4644.58</v>
      </c>
      <c r="FQ36">
        <v>0</v>
      </c>
      <c r="FR36">
        <f t="shared" si="28"/>
        <v>13933.74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-1473695527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29"/>
        <v>0</v>
      </c>
      <c r="GM36">
        <f t="shared" si="30"/>
        <v>13933.74</v>
      </c>
      <c r="GN36">
        <f t="shared" si="31"/>
        <v>0</v>
      </c>
      <c r="GO36">
        <f t="shared" si="32"/>
        <v>0</v>
      </c>
      <c r="GP36">
        <f t="shared" si="33"/>
        <v>0</v>
      </c>
      <c r="GR36">
        <v>1</v>
      </c>
      <c r="GS36">
        <v>1</v>
      </c>
      <c r="GT36">
        <v>0</v>
      </c>
      <c r="GU36" t="s">
        <v>3</v>
      </c>
      <c r="GV36">
        <f t="shared" si="34"/>
        <v>0</v>
      </c>
      <c r="GW36">
        <v>1</v>
      </c>
      <c r="GX36">
        <f t="shared" si="35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H36">
        <f>ROUND(ROUND(AL36,2)*I36,2)</f>
        <v>13933.74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ROW(SmtRes!A30)</f>
        <v>30</v>
      </c>
      <c r="D37">
        <f>ROW(EtalonRes!A30)</f>
        <v>30</v>
      </c>
      <c r="E37" t="s">
        <v>66</v>
      </c>
      <c r="F37" t="s">
        <v>67</v>
      </c>
      <c r="G37" t="s">
        <v>68</v>
      </c>
      <c r="H37" t="s">
        <v>26</v>
      </c>
      <c r="I37">
        <v>1</v>
      </c>
      <c r="J37">
        <v>0</v>
      </c>
      <c r="K37">
        <v>1</v>
      </c>
      <c r="O37">
        <f>ROUND(CP37,2)</f>
        <v>2957.23</v>
      </c>
      <c r="P37">
        <f>SUMIF(SmtRes!AQ25:'SmtRes'!AQ30,"=1",SmtRes!DF25:'SmtRes'!DF30)</f>
        <v>89.9</v>
      </c>
      <c r="Q37">
        <f>SUMIF(SmtRes!AQ25:'SmtRes'!AQ30,"=1",SmtRes!DG25:'SmtRes'!DG30)</f>
        <v>0</v>
      </c>
      <c r="R37">
        <f>SUMIF(SmtRes!AQ25:'SmtRes'!AQ30,"=1",SmtRes!DH25:'SmtRes'!DH30)</f>
        <v>0</v>
      </c>
      <c r="S37">
        <f>SUMIF(SmtRes!AQ25:'SmtRes'!AQ30,"=1",SmtRes!DI25:'SmtRes'!DI30)</f>
        <v>2867.33</v>
      </c>
      <c r="T37">
        <f t="shared" si="21"/>
        <v>0</v>
      </c>
      <c r="U37">
        <f>SUMIF(SmtRes!AQ25:'SmtRes'!AQ30,"=1",SmtRes!CV25:'SmtRes'!CV30)</f>
        <v>5.76</v>
      </c>
      <c r="V37">
        <f>SUMIF(SmtRes!AQ25:'SmtRes'!AQ30,"=1",SmtRes!CW25:'SmtRes'!CW30)</f>
        <v>0</v>
      </c>
      <c r="W37">
        <f t="shared" si="22"/>
        <v>0</v>
      </c>
      <c r="X37">
        <f t="shared" si="23"/>
        <v>2580.6</v>
      </c>
      <c r="Y37">
        <f t="shared" si="24"/>
        <v>1318.97</v>
      </c>
      <c r="AA37">
        <v>51107093</v>
      </c>
      <c r="AB37">
        <f t="shared" si="25"/>
        <v>2934.75261</v>
      </c>
      <c r="AC37">
        <f>ROUND((SUM(SmtRes!BQ25:'SmtRes'!BQ30)),6)</f>
        <v>67.424610000000001</v>
      </c>
      <c r="AD37">
        <f>ROUND((((0)-(0))+AE37),6)</f>
        <v>0</v>
      </c>
      <c r="AE37">
        <f>ROUND((0),6)</f>
        <v>0</v>
      </c>
      <c r="AF37">
        <f>ROUND((SUM(SmtRes!BT25:'SmtRes'!BT30)),6)</f>
        <v>2867.328</v>
      </c>
      <c r="AG37">
        <f t="shared" si="26"/>
        <v>0</v>
      </c>
      <c r="AH37">
        <f>(SUM(SmtRes!BU25:'SmtRes'!BU30))</f>
        <v>5.76</v>
      </c>
      <c r="AI37">
        <f>(0)</f>
        <v>0</v>
      </c>
      <c r="AJ37">
        <f t="shared" si="27"/>
        <v>0</v>
      </c>
      <c r="AK37">
        <v>2456.8646100000001</v>
      </c>
      <c r="AL37">
        <v>67.424610000000001</v>
      </c>
      <c r="AM37">
        <v>0</v>
      </c>
      <c r="AN37">
        <v>0</v>
      </c>
      <c r="AO37">
        <v>2389.44</v>
      </c>
      <c r="AP37">
        <v>0</v>
      </c>
      <c r="AQ37">
        <v>4.8</v>
      </c>
      <c r="AR37">
        <v>0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69</v>
      </c>
      <c r="BM37">
        <v>110011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90</v>
      </c>
      <c r="CA37">
        <v>46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721</v>
      </c>
      <c r="CO37">
        <v>0</v>
      </c>
      <c r="CP37">
        <f>(P37+Q37+S37+R37)</f>
        <v>2957.23</v>
      </c>
      <c r="CQ37">
        <f>SUMIF(SmtRes!AQ25:'SmtRes'!AQ30,"=1",SmtRes!AA25:'SmtRes'!AA30)</f>
        <v>2911.1</v>
      </c>
      <c r="CR37">
        <f>SUMIF(SmtRes!AQ25:'SmtRes'!AQ30,"=1",SmtRes!AB25:'SmtRes'!AB30)</f>
        <v>0</v>
      </c>
      <c r="CS37">
        <f>SUMIF(SmtRes!AQ25:'SmtRes'!AQ30,"=1",SmtRes!AC25:'SmtRes'!AC30)</f>
        <v>0</v>
      </c>
      <c r="CT37">
        <f>SUMIF(SmtRes!AQ25:'SmtRes'!AQ30,"=1",SmtRes!AD25:'SmtRes'!AD30)</f>
        <v>497.8</v>
      </c>
      <c r="CU37">
        <f>AG37</f>
        <v>0</v>
      </c>
      <c r="CV37">
        <f>SUMIF(SmtRes!AQ25:'SmtRes'!AQ30,"=1",SmtRes!BU25:'SmtRes'!BU30)</f>
        <v>5.76</v>
      </c>
      <c r="CW37">
        <f>SUMIF(SmtRes!AQ25:'SmtRes'!AQ30,"=1",SmtRes!BV25:'SmtRes'!BV30)</f>
        <v>0</v>
      </c>
      <c r="CX37">
        <f>AJ37</f>
        <v>0</v>
      </c>
      <c r="CY37">
        <f>(((S37+R37)*AT37)/100)</f>
        <v>2580.5969999999998</v>
      </c>
      <c r="CZ37">
        <f>(((S37+R37)*AU37)/100)</f>
        <v>1318.9718</v>
      </c>
      <c r="DC37" t="s">
        <v>3</v>
      </c>
      <c r="DD37" t="s">
        <v>3</v>
      </c>
      <c r="DE37" t="s">
        <v>28</v>
      </c>
      <c r="DF37" t="s">
        <v>28</v>
      </c>
      <c r="DG37" t="s">
        <v>28</v>
      </c>
      <c r="DH37" t="s">
        <v>3</v>
      </c>
      <c r="DI37" t="s">
        <v>28</v>
      </c>
      <c r="DJ37" t="s">
        <v>28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26</v>
      </c>
      <c r="DW37" t="s">
        <v>26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51095774</v>
      </c>
      <c r="EF37">
        <v>3</v>
      </c>
      <c r="EG37" t="s">
        <v>29</v>
      </c>
      <c r="EH37">
        <v>0</v>
      </c>
      <c r="EI37" t="s">
        <v>3</v>
      </c>
      <c r="EJ37">
        <v>2</v>
      </c>
      <c r="EK37">
        <v>110011</v>
      </c>
      <c r="EL37" t="s">
        <v>50</v>
      </c>
      <c r="EM37" t="s">
        <v>51</v>
      </c>
      <c r="EO37" t="s">
        <v>32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28"/>
        <v>0</v>
      </c>
      <c r="FS37">
        <v>0</v>
      </c>
      <c r="FX37">
        <v>90</v>
      </c>
      <c r="FY37">
        <v>46</v>
      </c>
      <c r="GA37" t="s">
        <v>3</v>
      </c>
      <c r="GD37">
        <v>1</v>
      </c>
      <c r="GF37">
        <v>751832721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9"/>
        <v>0</v>
      </c>
      <c r="GM37">
        <f t="shared" si="30"/>
        <v>6856.8</v>
      </c>
      <c r="GN37">
        <f t="shared" si="31"/>
        <v>0</v>
      </c>
      <c r="GO37">
        <f t="shared" si="32"/>
        <v>6856.8</v>
      </c>
      <c r="GP37">
        <f t="shared" si="33"/>
        <v>0</v>
      </c>
      <c r="GR37">
        <v>0</v>
      </c>
      <c r="GS37">
        <v>3</v>
      </c>
      <c r="GT37">
        <v>0</v>
      </c>
      <c r="GU37" t="s">
        <v>3</v>
      </c>
      <c r="GV37">
        <f t="shared" si="34"/>
        <v>0</v>
      </c>
      <c r="GW37">
        <v>1</v>
      </c>
      <c r="GX37">
        <f t="shared" si="35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52</v>
      </c>
      <c r="HO37" t="s">
        <v>53</v>
      </c>
      <c r="HP37" t="s">
        <v>50</v>
      </c>
      <c r="HQ37" t="s">
        <v>50</v>
      </c>
      <c r="IK37">
        <v>0</v>
      </c>
    </row>
    <row r="38" spans="1:245" x14ac:dyDescent="0.2">
      <c r="A38">
        <v>18</v>
      </c>
      <c r="B38">
        <v>1</v>
      </c>
      <c r="C38">
        <v>30</v>
      </c>
      <c r="E38" t="s">
        <v>70</v>
      </c>
      <c r="F38" t="s">
        <v>36</v>
      </c>
      <c r="G38" t="s">
        <v>37</v>
      </c>
      <c r="H38" t="s">
        <v>38</v>
      </c>
      <c r="I38">
        <f>J38</f>
        <v>2</v>
      </c>
      <c r="J38">
        <v>2</v>
      </c>
      <c r="K38">
        <v>2</v>
      </c>
      <c r="O38">
        <f>ROUND(P38,2)</f>
        <v>47.79</v>
      </c>
      <c r="P38">
        <f>ROUND(ROUND(ROUND(SUMIF(SmtRes!AQ25:'SmtRes'!AQ30,"=1",SmtRes!CU25:'SmtRes'!CU30),2),2)*I38/100,2)</f>
        <v>47.79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51107093</v>
      </c>
      <c r="AB38">
        <f t="shared" si="25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6"/>
        <v>0</v>
      </c>
      <c r="AH38">
        <f>(EW38)</f>
        <v>0</v>
      </c>
      <c r="AI38">
        <f>(EX38)</f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90</v>
      </c>
      <c r="AU38">
        <v>46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110011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90</v>
      </c>
      <c r="CA38">
        <v>46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38</v>
      </c>
      <c r="DW38" t="s">
        <v>38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51095774</v>
      </c>
      <c r="EF38">
        <v>3</v>
      </c>
      <c r="EG38" t="s">
        <v>29</v>
      </c>
      <c r="EH38">
        <v>0</v>
      </c>
      <c r="EI38" t="s">
        <v>3</v>
      </c>
      <c r="EJ38">
        <v>2</v>
      </c>
      <c r="EK38">
        <v>110011</v>
      </c>
      <c r="EL38" t="s">
        <v>50</v>
      </c>
      <c r="EM38" t="s">
        <v>51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28"/>
        <v>0</v>
      </c>
      <c r="FS38">
        <v>0</v>
      </c>
      <c r="FX38">
        <v>90</v>
      </c>
      <c r="FY38">
        <v>46</v>
      </c>
      <c r="GA38" t="s">
        <v>3</v>
      </c>
      <c r="GD38">
        <v>1</v>
      </c>
      <c r="GF38">
        <v>274903907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9"/>
        <v>0</v>
      </c>
      <c r="GM38">
        <f t="shared" si="30"/>
        <v>47.79</v>
      </c>
      <c r="GN38">
        <f t="shared" si="31"/>
        <v>0</v>
      </c>
      <c r="GO38">
        <f t="shared" si="32"/>
        <v>47.79</v>
      </c>
      <c r="GP38">
        <f t="shared" si="33"/>
        <v>0</v>
      </c>
      <c r="GR38">
        <v>0</v>
      </c>
      <c r="GS38">
        <v>3</v>
      </c>
      <c r="GT38">
        <v>0</v>
      </c>
      <c r="GU38" t="s">
        <v>3</v>
      </c>
      <c r="GV38">
        <f t="shared" si="34"/>
        <v>0</v>
      </c>
      <c r="GW38">
        <v>1</v>
      </c>
      <c r="GX38">
        <f t="shared" si="35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52</v>
      </c>
      <c r="HO38" t="s">
        <v>53</v>
      </c>
      <c r="HP38" t="s">
        <v>50</v>
      </c>
      <c r="HQ38" t="s">
        <v>50</v>
      </c>
      <c r="IK38">
        <v>0</v>
      </c>
    </row>
    <row r="39" spans="1:245" x14ac:dyDescent="0.2">
      <c r="A39">
        <v>17</v>
      </c>
      <c r="B39">
        <v>1</v>
      </c>
      <c r="E39" t="s">
        <v>71</v>
      </c>
      <c r="F39" t="s">
        <v>72</v>
      </c>
      <c r="G39" t="s">
        <v>73</v>
      </c>
      <c r="H39" t="s">
        <v>42</v>
      </c>
      <c r="I39">
        <v>1</v>
      </c>
      <c r="J39">
        <v>0</v>
      </c>
      <c r="K39">
        <v>1</v>
      </c>
      <c r="O39">
        <f>ROUND(CP39,2)</f>
        <v>9881.16</v>
      </c>
      <c r="P39">
        <f>ROUND(CQ39*I39,2)</f>
        <v>9881.16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1"/>
        <v>0</v>
      </c>
      <c r="U39">
        <f>ROUND(CV39*I39,7)</f>
        <v>0</v>
      </c>
      <c r="V39">
        <f>ROUND(CW39*I39,7)</f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51107093</v>
      </c>
      <c r="AB39">
        <f t="shared" si="25"/>
        <v>9881.16</v>
      </c>
      <c r="AC39">
        <f>ROUND((ES39),6)</f>
        <v>9881.16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26"/>
        <v>0</v>
      </c>
      <c r="AH39">
        <f>(EW39)</f>
        <v>0</v>
      </c>
      <c r="AI39">
        <f>(EX39)</f>
        <v>0</v>
      </c>
      <c r="AJ39">
        <f t="shared" si="27"/>
        <v>0</v>
      </c>
      <c r="AK39">
        <v>9881.16</v>
      </c>
      <c r="AL39">
        <v>9881.16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6.59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3</v>
      </c>
      <c r="BJ39" t="s">
        <v>3</v>
      </c>
      <c r="BM39">
        <v>100</v>
      </c>
      <c r="BN39">
        <v>0</v>
      </c>
      <c r="BO39" t="s">
        <v>3</v>
      </c>
      <c r="BP39">
        <v>0</v>
      </c>
      <c r="BQ39">
        <v>5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9881.16</v>
      </c>
      <c r="CQ39">
        <f>ROUND(AL39,2)</f>
        <v>9881.16</v>
      </c>
      <c r="CR39">
        <f>ROUND(AM39,2)</f>
        <v>0</v>
      </c>
      <c r="CS39">
        <f>ROUND(AN39*BS39,2)</f>
        <v>0</v>
      </c>
      <c r="CT39">
        <f>ROUND(AO39*BA39,2)</f>
        <v>0</v>
      </c>
      <c r="CU39">
        <f>AG39</f>
        <v>0</v>
      </c>
      <c r="CV39">
        <f>AH39</f>
        <v>0</v>
      </c>
      <c r="CW39">
        <f>AI39</f>
        <v>0</v>
      </c>
      <c r="CX39">
        <f>AJ39</f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42</v>
      </c>
      <c r="DW39" t="s">
        <v>42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51095368</v>
      </c>
      <c r="EF39">
        <v>5</v>
      </c>
      <c r="EG39" t="s">
        <v>43</v>
      </c>
      <c r="EH39">
        <v>0</v>
      </c>
      <c r="EI39" t="s">
        <v>3</v>
      </c>
      <c r="EJ39">
        <v>3</v>
      </c>
      <c r="EK39">
        <v>100</v>
      </c>
      <c r="EL39" t="s">
        <v>44</v>
      </c>
      <c r="EM39" t="s">
        <v>45</v>
      </c>
      <c r="EO39" t="s">
        <v>3</v>
      </c>
      <c r="EQ39">
        <v>0</v>
      </c>
      <c r="ER39">
        <v>9881.16</v>
      </c>
      <c r="ES39">
        <v>9881.16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9881.16</v>
      </c>
      <c r="FQ39">
        <v>0</v>
      </c>
      <c r="FR39">
        <f t="shared" si="28"/>
        <v>9881.16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1514036396</v>
      </c>
      <c r="GG39">
        <v>2</v>
      </c>
      <c r="GH39">
        <v>3</v>
      </c>
      <c r="GI39">
        <v>3</v>
      </c>
      <c r="GJ39">
        <v>0</v>
      </c>
      <c r="GK39">
        <v>0</v>
      </c>
      <c r="GL39">
        <f t="shared" si="29"/>
        <v>0</v>
      </c>
      <c r="GM39">
        <f t="shared" si="30"/>
        <v>9881.16</v>
      </c>
      <c r="GN39">
        <f t="shared" si="31"/>
        <v>0</v>
      </c>
      <c r="GO39">
        <f t="shared" si="32"/>
        <v>0</v>
      </c>
      <c r="GP39">
        <f t="shared" si="33"/>
        <v>0</v>
      </c>
      <c r="GR39">
        <v>1</v>
      </c>
      <c r="GS39">
        <v>1</v>
      </c>
      <c r="GT39">
        <v>0</v>
      </c>
      <c r="GU39" t="s">
        <v>3</v>
      </c>
      <c r="GV39">
        <f t="shared" si="34"/>
        <v>0</v>
      </c>
      <c r="GW39">
        <v>1</v>
      </c>
      <c r="GX39">
        <f t="shared" si="35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H39">
        <f>ROUND(ROUND(AL39,2)*I39,2)</f>
        <v>9881.16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ROW(SmtRes!A37)</f>
        <v>37</v>
      </c>
      <c r="D40">
        <f>ROW(EtalonRes!A37)</f>
        <v>37</v>
      </c>
      <c r="E40" t="s">
        <v>74</v>
      </c>
      <c r="F40" t="s">
        <v>75</v>
      </c>
      <c r="G40" t="s">
        <v>76</v>
      </c>
      <c r="H40" t="s">
        <v>26</v>
      </c>
      <c r="I40">
        <v>1</v>
      </c>
      <c r="J40">
        <v>0</v>
      </c>
      <c r="K40">
        <v>1</v>
      </c>
      <c r="O40">
        <f>ROUND(CP40,2)</f>
        <v>776.11</v>
      </c>
      <c r="P40">
        <f>SUMIF(SmtRes!AQ31:'SmtRes'!AQ37,"=1",SmtRes!DF31:'SmtRes'!DF37)</f>
        <v>49.040000000000006</v>
      </c>
      <c r="Q40">
        <f>SUMIF(SmtRes!AQ31:'SmtRes'!AQ37,"=1",SmtRes!DG31:'SmtRes'!DG37)</f>
        <v>0</v>
      </c>
      <c r="R40">
        <f>SUMIF(SmtRes!AQ31:'SmtRes'!AQ37,"=1",SmtRes!DH31:'SmtRes'!DH37)</f>
        <v>0</v>
      </c>
      <c r="S40">
        <f>SUMIF(SmtRes!AQ31:'SmtRes'!AQ37,"=1",SmtRes!DI31:'SmtRes'!DI37)</f>
        <v>727.07</v>
      </c>
      <c r="T40">
        <f t="shared" si="21"/>
        <v>0</v>
      </c>
      <c r="U40">
        <f>SUMIF(SmtRes!AQ31:'SmtRes'!AQ37,"=1",SmtRes!CV31:'SmtRes'!CV37)</f>
        <v>1.44</v>
      </c>
      <c r="V40">
        <f>SUMIF(SmtRes!AQ31:'SmtRes'!AQ37,"=1",SmtRes!CW31:'SmtRes'!CW37)</f>
        <v>0</v>
      </c>
      <c r="W40">
        <f t="shared" si="22"/>
        <v>0</v>
      </c>
      <c r="X40">
        <f t="shared" si="23"/>
        <v>654.36</v>
      </c>
      <c r="Y40">
        <f t="shared" si="24"/>
        <v>334.45</v>
      </c>
      <c r="AA40">
        <v>51107093</v>
      </c>
      <c r="AB40">
        <f t="shared" si="25"/>
        <v>766.15479500000004</v>
      </c>
      <c r="AC40">
        <f>ROUND((SUM(SmtRes!BQ31:'SmtRes'!BQ37)),6)</f>
        <v>39.084395000000001</v>
      </c>
      <c r="AD40">
        <f>ROUND((((0)-(0))+AE40),6)</f>
        <v>0</v>
      </c>
      <c r="AE40">
        <f>ROUND((0),6)</f>
        <v>0</v>
      </c>
      <c r="AF40">
        <f>ROUND((SUM(SmtRes!BT31:'SmtRes'!BT37)),6)</f>
        <v>727.07039999999995</v>
      </c>
      <c r="AG40">
        <f t="shared" si="26"/>
        <v>0</v>
      </c>
      <c r="AH40">
        <f>(SUM(SmtRes!BU31:'SmtRes'!BU37))</f>
        <v>1.44</v>
      </c>
      <c r="AI40">
        <f>(0)</f>
        <v>0</v>
      </c>
      <c r="AJ40">
        <f t="shared" si="27"/>
        <v>0</v>
      </c>
      <c r="AK40">
        <v>644.9763954</v>
      </c>
      <c r="AL40">
        <v>39.084395400000005</v>
      </c>
      <c r="AM40">
        <v>0</v>
      </c>
      <c r="AN40">
        <v>0</v>
      </c>
      <c r="AO40">
        <v>605.89200000000005</v>
      </c>
      <c r="AP40">
        <v>0</v>
      </c>
      <c r="AQ40">
        <v>1.2</v>
      </c>
      <c r="AR40">
        <v>0</v>
      </c>
      <c r="AS40">
        <v>0</v>
      </c>
      <c r="AT40">
        <v>90</v>
      </c>
      <c r="AU40">
        <v>46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77</v>
      </c>
      <c r="BM40">
        <v>110011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90</v>
      </c>
      <c r="CA40">
        <v>46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721</v>
      </c>
      <c r="CO40">
        <v>0</v>
      </c>
      <c r="CP40">
        <f>(P40+Q40+S40+R40)</f>
        <v>776.11</v>
      </c>
      <c r="CQ40">
        <f>SUMIF(SmtRes!AQ31:'SmtRes'!AQ37,"=1",SmtRes!AA31:'SmtRes'!AA37)</f>
        <v>8420.7000000000007</v>
      </c>
      <c r="CR40">
        <f>SUMIF(SmtRes!AQ31:'SmtRes'!AQ37,"=1",SmtRes!AB31:'SmtRes'!AB37)</f>
        <v>0</v>
      </c>
      <c r="CS40">
        <f>SUMIF(SmtRes!AQ31:'SmtRes'!AQ37,"=1",SmtRes!AC31:'SmtRes'!AC37)</f>
        <v>0</v>
      </c>
      <c r="CT40">
        <f>SUMIF(SmtRes!AQ31:'SmtRes'!AQ37,"=1",SmtRes!AD31:'SmtRes'!AD37)</f>
        <v>504.91</v>
      </c>
      <c r="CU40">
        <f>AG40</f>
        <v>0</v>
      </c>
      <c r="CV40">
        <f>SUMIF(SmtRes!AQ31:'SmtRes'!AQ37,"=1",SmtRes!BU31:'SmtRes'!BU37)</f>
        <v>1.44</v>
      </c>
      <c r="CW40">
        <f>SUMIF(SmtRes!AQ31:'SmtRes'!AQ37,"=1",SmtRes!BV31:'SmtRes'!BV37)</f>
        <v>0</v>
      </c>
      <c r="CX40">
        <f>AJ40</f>
        <v>0</v>
      </c>
      <c r="CY40">
        <f>(((S40+R40)*AT40)/100)</f>
        <v>654.36300000000006</v>
      </c>
      <c r="CZ40">
        <f>(((S40+R40)*AU40)/100)</f>
        <v>334.4522</v>
      </c>
      <c r="DC40" t="s">
        <v>3</v>
      </c>
      <c r="DD40" t="s">
        <v>3</v>
      </c>
      <c r="DE40" t="s">
        <v>28</v>
      </c>
      <c r="DF40" t="s">
        <v>28</v>
      </c>
      <c r="DG40" t="s">
        <v>28</v>
      </c>
      <c r="DH40" t="s">
        <v>3</v>
      </c>
      <c r="DI40" t="s">
        <v>28</v>
      </c>
      <c r="DJ40" t="s">
        <v>28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26</v>
      </c>
      <c r="DW40" t="s">
        <v>26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51095774</v>
      </c>
      <c r="EF40">
        <v>3</v>
      </c>
      <c r="EG40" t="s">
        <v>29</v>
      </c>
      <c r="EH40">
        <v>0</v>
      </c>
      <c r="EI40" t="s">
        <v>3</v>
      </c>
      <c r="EJ40">
        <v>2</v>
      </c>
      <c r="EK40">
        <v>110011</v>
      </c>
      <c r="EL40" t="s">
        <v>50</v>
      </c>
      <c r="EM40" t="s">
        <v>51</v>
      </c>
      <c r="EO40" t="s">
        <v>32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28"/>
        <v>0</v>
      </c>
      <c r="FS40">
        <v>0</v>
      </c>
      <c r="FX40">
        <v>90</v>
      </c>
      <c r="FY40">
        <v>46</v>
      </c>
      <c r="GA40" t="s">
        <v>3</v>
      </c>
      <c r="GD40">
        <v>1</v>
      </c>
      <c r="GF40">
        <v>-390359924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9"/>
        <v>0</v>
      </c>
      <c r="GM40">
        <f t="shared" si="30"/>
        <v>1764.92</v>
      </c>
      <c r="GN40">
        <f t="shared" si="31"/>
        <v>0</v>
      </c>
      <c r="GO40">
        <f t="shared" si="32"/>
        <v>1764.92</v>
      </c>
      <c r="GP40">
        <f t="shared" si="33"/>
        <v>0</v>
      </c>
      <c r="GR40">
        <v>0</v>
      </c>
      <c r="GS40">
        <v>3</v>
      </c>
      <c r="GT40">
        <v>0</v>
      </c>
      <c r="GU40" t="s">
        <v>3</v>
      </c>
      <c r="GV40">
        <f t="shared" si="34"/>
        <v>0</v>
      </c>
      <c r="GW40">
        <v>1</v>
      </c>
      <c r="GX40">
        <f t="shared" si="35"/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52</v>
      </c>
      <c r="HO40" t="s">
        <v>53</v>
      </c>
      <c r="HP40" t="s">
        <v>50</v>
      </c>
      <c r="HQ40" t="s">
        <v>50</v>
      </c>
      <c r="IK40">
        <v>0</v>
      </c>
    </row>
    <row r="41" spans="1:245" x14ac:dyDescent="0.2">
      <c r="A41">
        <v>18</v>
      </c>
      <c r="B41">
        <v>1</v>
      </c>
      <c r="C41">
        <v>37</v>
      </c>
      <c r="E41" t="s">
        <v>78</v>
      </c>
      <c r="F41" t="s">
        <v>36</v>
      </c>
      <c r="G41" t="s">
        <v>37</v>
      </c>
      <c r="H41" t="s">
        <v>38</v>
      </c>
      <c r="I41">
        <f>J41</f>
        <v>2</v>
      </c>
      <c r="J41">
        <v>2</v>
      </c>
      <c r="K41">
        <v>2</v>
      </c>
      <c r="O41">
        <f>ROUND(P41,2)</f>
        <v>12.12</v>
      </c>
      <c r="P41">
        <f>ROUND(ROUND(ROUND(SUMIF(SmtRes!AQ31:'SmtRes'!AQ37,"=1",SmtRes!CU31:'SmtRes'!CU37),2),2)*I41/100,2)</f>
        <v>12.12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1"/>
        <v>0</v>
      </c>
      <c r="U41">
        <f>ROUND(CV41*I41,7)</f>
        <v>0</v>
      </c>
      <c r="V41">
        <f>ROUND(CW41*I41,7)</f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51107093</v>
      </c>
      <c r="AB41">
        <f t="shared" si="25"/>
        <v>0</v>
      </c>
      <c r="AC41">
        <f>ROUND((ES41),6)</f>
        <v>0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26"/>
        <v>0</v>
      </c>
      <c r="AH41">
        <f>(EW41)</f>
        <v>0</v>
      </c>
      <c r="AI41">
        <f>(EX41)</f>
        <v>0</v>
      </c>
      <c r="AJ41">
        <f t="shared" si="27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90</v>
      </c>
      <c r="AU41">
        <v>46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3</v>
      </c>
      <c r="BM41">
        <v>110011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46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0</f>
        <v>0</v>
      </c>
      <c r="CQ41">
        <f>0</f>
        <v>0</v>
      </c>
      <c r="CR41">
        <f>0</f>
        <v>0</v>
      </c>
      <c r="CS41">
        <f>0</f>
        <v>0</v>
      </c>
      <c r="CT41">
        <f>0</f>
        <v>0</v>
      </c>
      <c r="CU41">
        <f>0</f>
        <v>0</v>
      </c>
      <c r="CV41">
        <f>0</f>
        <v>0</v>
      </c>
      <c r="CW41">
        <f>0</f>
        <v>0</v>
      </c>
      <c r="CX41">
        <f>0</f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38</v>
      </c>
      <c r="DW41" t="s">
        <v>38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51095774</v>
      </c>
      <c r="EF41">
        <v>3</v>
      </c>
      <c r="EG41" t="s">
        <v>29</v>
      </c>
      <c r="EH41">
        <v>0</v>
      </c>
      <c r="EI41" t="s">
        <v>3</v>
      </c>
      <c r="EJ41">
        <v>2</v>
      </c>
      <c r="EK41">
        <v>110011</v>
      </c>
      <c r="EL41" t="s">
        <v>50</v>
      </c>
      <c r="EM41" t="s">
        <v>51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28"/>
        <v>0</v>
      </c>
      <c r="FS41">
        <v>0</v>
      </c>
      <c r="FX41">
        <v>90</v>
      </c>
      <c r="FY41">
        <v>46</v>
      </c>
      <c r="GA41" t="s">
        <v>3</v>
      </c>
      <c r="GD41">
        <v>1</v>
      </c>
      <c r="GF41">
        <v>274903907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9"/>
        <v>0</v>
      </c>
      <c r="GM41">
        <f t="shared" si="30"/>
        <v>12.12</v>
      </c>
      <c r="GN41">
        <f t="shared" si="31"/>
        <v>0</v>
      </c>
      <c r="GO41">
        <f t="shared" si="32"/>
        <v>12.12</v>
      </c>
      <c r="GP41">
        <f t="shared" si="33"/>
        <v>0</v>
      </c>
      <c r="GR41">
        <v>0</v>
      </c>
      <c r="GS41">
        <v>3</v>
      </c>
      <c r="GT41">
        <v>0</v>
      </c>
      <c r="GU41" t="s">
        <v>3</v>
      </c>
      <c r="GV41">
        <f t="shared" si="34"/>
        <v>0</v>
      </c>
      <c r="GW41">
        <v>1</v>
      </c>
      <c r="GX41">
        <f t="shared" si="35"/>
        <v>0</v>
      </c>
      <c r="HA41">
        <v>0</v>
      </c>
      <c r="HB41">
        <v>0</v>
      </c>
      <c r="HC41">
        <f>0</f>
        <v>0</v>
      </c>
      <c r="HE41" t="s">
        <v>3</v>
      </c>
      <c r="HF41" t="s">
        <v>3</v>
      </c>
      <c r="HM41" t="s">
        <v>3</v>
      </c>
      <c r="HN41" t="s">
        <v>52</v>
      </c>
      <c r="HO41" t="s">
        <v>53</v>
      </c>
      <c r="HP41" t="s">
        <v>50</v>
      </c>
      <c r="HQ41" t="s">
        <v>50</v>
      </c>
      <c r="IK41">
        <v>0</v>
      </c>
    </row>
    <row r="42" spans="1:245" x14ac:dyDescent="0.2">
      <c r="A42">
        <v>17</v>
      </c>
      <c r="B42">
        <v>1</v>
      </c>
      <c r="E42" t="s">
        <v>79</v>
      </c>
      <c r="F42" t="s">
        <v>80</v>
      </c>
      <c r="G42" t="s">
        <v>81</v>
      </c>
      <c r="H42" t="s">
        <v>42</v>
      </c>
      <c r="I42">
        <v>1</v>
      </c>
      <c r="J42">
        <v>0</v>
      </c>
      <c r="K42">
        <v>1</v>
      </c>
      <c r="O42">
        <f>ROUND(CP42,2)</f>
        <v>6275.32</v>
      </c>
      <c r="P42">
        <f>ROUND(CQ42*I42,2)</f>
        <v>6275.32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51107093</v>
      </c>
      <c r="AB42">
        <f t="shared" si="25"/>
        <v>6275.32</v>
      </c>
      <c r="AC42">
        <f>ROUND((ES42),6)</f>
        <v>6275.32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6"/>
        <v>0</v>
      </c>
      <c r="AH42">
        <f>(EW42)</f>
        <v>0</v>
      </c>
      <c r="AI42">
        <f>(EX42)</f>
        <v>0</v>
      </c>
      <c r="AJ42">
        <f t="shared" si="27"/>
        <v>0</v>
      </c>
      <c r="AK42">
        <v>6275.32</v>
      </c>
      <c r="AL42">
        <v>6275.32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6.59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3</v>
      </c>
      <c r="BJ42" t="s">
        <v>3</v>
      </c>
      <c r="BM42">
        <v>100</v>
      </c>
      <c r="BN42">
        <v>0</v>
      </c>
      <c r="BO42" t="s">
        <v>3</v>
      </c>
      <c r="BP42">
        <v>0</v>
      </c>
      <c r="BQ42">
        <v>5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(P42+Q42+S42+R42)</f>
        <v>6275.32</v>
      </c>
      <c r="CQ42">
        <f>ROUND(AL42,2)</f>
        <v>6275.32</v>
      </c>
      <c r="CR42">
        <f>ROUND(AM42,2)</f>
        <v>0</v>
      </c>
      <c r="CS42">
        <f>ROUND(AN42*BS42,2)</f>
        <v>0</v>
      </c>
      <c r="CT42">
        <f>ROUND(AO42*BA42,2)</f>
        <v>0</v>
      </c>
      <c r="CU42">
        <f>AG42</f>
        <v>0</v>
      </c>
      <c r="CV42">
        <f>AH42</f>
        <v>0</v>
      </c>
      <c r="CW42">
        <f>AI42</f>
        <v>0</v>
      </c>
      <c r="CX42">
        <f>AJ42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1010</v>
      </c>
      <c r="DV42" t="s">
        <v>42</v>
      </c>
      <c r="DW42" t="s">
        <v>42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51095368</v>
      </c>
      <c r="EF42">
        <v>5</v>
      </c>
      <c r="EG42" t="s">
        <v>43</v>
      </c>
      <c r="EH42">
        <v>0</v>
      </c>
      <c r="EI42" t="s">
        <v>3</v>
      </c>
      <c r="EJ42">
        <v>3</v>
      </c>
      <c r="EK42">
        <v>100</v>
      </c>
      <c r="EL42" t="s">
        <v>44</v>
      </c>
      <c r="EM42" t="s">
        <v>45</v>
      </c>
      <c r="EO42" t="s">
        <v>3</v>
      </c>
      <c r="EQ42">
        <v>0</v>
      </c>
      <c r="ER42">
        <v>6275.32</v>
      </c>
      <c r="ES42">
        <v>6275.32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0</v>
      </c>
      <c r="FD42">
        <v>18</v>
      </c>
      <c r="FF42">
        <v>6275.32</v>
      </c>
      <c r="FQ42">
        <v>0</v>
      </c>
      <c r="FR42">
        <f t="shared" si="28"/>
        <v>6275.32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-1539087116</v>
      </c>
      <c r="GG42">
        <v>2</v>
      </c>
      <c r="GH42">
        <v>3</v>
      </c>
      <c r="GI42">
        <v>3</v>
      </c>
      <c r="GJ42">
        <v>0</v>
      </c>
      <c r="GK42">
        <v>0</v>
      </c>
      <c r="GL42">
        <f t="shared" si="29"/>
        <v>0</v>
      </c>
      <c r="GM42">
        <f t="shared" si="30"/>
        <v>6275.32</v>
      </c>
      <c r="GN42">
        <f t="shared" si="31"/>
        <v>0</v>
      </c>
      <c r="GO42">
        <f t="shared" si="32"/>
        <v>0</v>
      </c>
      <c r="GP42">
        <f t="shared" si="33"/>
        <v>0</v>
      </c>
      <c r="GR42">
        <v>1</v>
      </c>
      <c r="GS42">
        <v>1</v>
      </c>
      <c r="GT42">
        <v>0</v>
      </c>
      <c r="GU42" t="s">
        <v>3</v>
      </c>
      <c r="GV42">
        <f t="shared" si="34"/>
        <v>0</v>
      </c>
      <c r="GW42">
        <v>1</v>
      </c>
      <c r="GX42">
        <f t="shared" si="35"/>
        <v>0</v>
      </c>
      <c r="HA42">
        <v>0</v>
      </c>
      <c r="HB42">
        <v>0</v>
      </c>
      <c r="HC42">
        <f>GV42*GW42</f>
        <v>0</v>
      </c>
      <c r="HE42" t="s">
        <v>3</v>
      </c>
      <c r="HF42" t="s">
        <v>3</v>
      </c>
      <c r="HH42">
        <f>ROUND(ROUND(AL42,2)*I42,2)</f>
        <v>6275.32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ROW(SmtRes!A44)</f>
        <v>44</v>
      </c>
      <c r="D43">
        <f>ROW(EtalonRes!A44)</f>
        <v>44</v>
      </c>
      <c r="E43" t="s">
        <v>82</v>
      </c>
      <c r="F43" t="s">
        <v>75</v>
      </c>
      <c r="G43" t="s">
        <v>76</v>
      </c>
      <c r="H43" t="s">
        <v>26</v>
      </c>
      <c r="I43">
        <v>1</v>
      </c>
      <c r="J43">
        <v>0</v>
      </c>
      <c r="K43">
        <v>1</v>
      </c>
      <c r="O43">
        <f>ROUND(CP43,2)</f>
        <v>776.11</v>
      </c>
      <c r="P43">
        <f>SUMIF(SmtRes!AQ38:'SmtRes'!AQ44,"=1",SmtRes!DF38:'SmtRes'!DF44)</f>
        <v>49.040000000000006</v>
      </c>
      <c r="Q43">
        <f>SUMIF(SmtRes!AQ38:'SmtRes'!AQ44,"=1",SmtRes!DG38:'SmtRes'!DG44)</f>
        <v>0</v>
      </c>
      <c r="R43">
        <f>SUMIF(SmtRes!AQ38:'SmtRes'!AQ44,"=1",SmtRes!DH38:'SmtRes'!DH44)</f>
        <v>0</v>
      </c>
      <c r="S43">
        <f>SUMIF(SmtRes!AQ38:'SmtRes'!AQ44,"=1",SmtRes!DI38:'SmtRes'!DI44)</f>
        <v>727.07</v>
      </c>
      <c r="T43">
        <f t="shared" si="21"/>
        <v>0</v>
      </c>
      <c r="U43">
        <f>SUMIF(SmtRes!AQ38:'SmtRes'!AQ44,"=1",SmtRes!CV38:'SmtRes'!CV44)</f>
        <v>1.44</v>
      </c>
      <c r="V43">
        <f>SUMIF(SmtRes!AQ38:'SmtRes'!AQ44,"=1",SmtRes!CW38:'SmtRes'!CW44)</f>
        <v>0</v>
      </c>
      <c r="W43">
        <f t="shared" si="22"/>
        <v>0</v>
      </c>
      <c r="X43">
        <f t="shared" si="23"/>
        <v>654.36</v>
      </c>
      <c r="Y43">
        <f t="shared" si="24"/>
        <v>334.45</v>
      </c>
      <c r="AA43">
        <v>51107093</v>
      </c>
      <c r="AB43">
        <f t="shared" si="25"/>
        <v>766.15479500000004</v>
      </c>
      <c r="AC43">
        <f>ROUND((SUM(SmtRes!BQ38:'SmtRes'!BQ44)),6)</f>
        <v>39.084395000000001</v>
      </c>
      <c r="AD43">
        <f>ROUND((((0)-(0))+AE43),6)</f>
        <v>0</v>
      </c>
      <c r="AE43">
        <f>ROUND((0),6)</f>
        <v>0</v>
      </c>
      <c r="AF43">
        <f>ROUND((SUM(SmtRes!BT38:'SmtRes'!BT44)),6)</f>
        <v>727.07039999999995</v>
      </c>
      <c r="AG43">
        <f t="shared" si="26"/>
        <v>0</v>
      </c>
      <c r="AH43">
        <f>(SUM(SmtRes!BU38:'SmtRes'!BU44))</f>
        <v>1.44</v>
      </c>
      <c r="AI43">
        <f>(0)</f>
        <v>0</v>
      </c>
      <c r="AJ43">
        <f t="shared" si="27"/>
        <v>0</v>
      </c>
      <c r="AK43">
        <v>644.9763954</v>
      </c>
      <c r="AL43">
        <v>39.084395400000005</v>
      </c>
      <c r="AM43">
        <v>0</v>
      </c>
      <c r="AN43">
        <v>0</v>
      </c>
      <c r="AO43">
        <v>605.89200000000005</v>
      </c>
      <c r="AP43">
        <v>0</v>
      </c>
      <c r="AQ43">
        <v>1.2</v>
      </c>
      <c r="AR43">
        <v>0</v>
      </c>
      <c r="AS43">
        <v>0</v>
      </c>
      <c r="AT43">
        <v>90</v>
      </c>
      <c r="AU43">
        <v>46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77</v>
      </c>
      <c r="BM43">
        <v>110011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90</v>
      </c>
      <c r="CA43">
        <v>46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721</v>
      </c>
      <c r="CO43">
        <v>0</v>
      </c>
      <c r="CP43">
        <f>(P43+Q43+S43+R43)</f>
        <v>776.11</v>
      </c>
      <c r="CQ43">
        <f>SUMIF(SmtRes!AQ38:'SmtRes'!AQ44,"=1",SmtRes!AA38:'SmtRes'!AA44)</f>
        <v>8420.7000000000007</v>
      </c>
      <c r="CR43">
        <f>SUMIF(SmtRes!AQ38:'SmtRes'!AQ44,"=1",SmtRes!AB38:'SmtRes'!AB44)</f>
        <v>0</v>
      </c>
      <c r="CS43">
        <f>SUMIF(SmtRes!AQ38:'SmtRes'!AQ44,"=1",SmtRes!AC38:'SmtRes'!AC44)</f>
        <v>0</v>
      </c>
      <c r="CT43">
        <f>SUMIF(SmtRes!AQ38:'SmtRes'!AQ44,"=1",SmtRes!AD38:'SmtRes'!AD44)</f>
        <v>504.91</v>
      </c>
      <c r="CU43">
        <f>AG43</f>
        <v>0</v>
      </c>
      <c r="CV43">
        <f>SUMIF(SmtRes!AQ38:'SmtRes'!AQ44,"=1",SmtRes!BU38:'SmtRes'!BU44)</f>
        <v>1.44</v>
      </c>
      <c r="CW43">
        <f>SUMIF(SmtRes!AQ38:'SmtRes'!AQ44,"=1",SmtRes!BV38:'SmtRes'!BV44)</f>
        <v>0</v>
      </c>
      <c r="CX43">
        <f>AJ43</f>
        <v>0</v>
      </c>
      <c r="CY43">
        <f>(((S43+R43)*AT43)/100)</f>
        <v>654.36300000000006</v>
      </c>
      <c r="CZ43">
        <f>(((S43+R43)*AU43)/100)</f>
        <v>334.4522</v>
      </c>
      <c r="DC43" t="s">
        <v>3</v>
      </c>
      <c r="DD43" t="s">
        <v>3</v>
      </c>
      <c r="DE43" t="s">
        <v>28</v>
      </c>
      <c r="DF43" t="s">
        <v>28</v>
      </c>
      <c r="DG43" t="s">
        <v>28</v>
      </c>
      <c r="DH43" t="s">
        <v>3</v>
      </c>
      <c r="DI43" t="s">
        <v>28</v>
      </c>
      <c r="DJ43" t="s">
        <v>28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26</v>
      </c>
      <c r="DW43" t="s">
        <v>26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51095774</v>
      </c>
      <c r="EF43">
        <v>3</v>
      </c>
      <c r="EG43" t="s">
        <v>29</v>
      </c>
      <c r="EH43">
        <v>0</v>
      </c>
      <c r="EI43" t="s">
        <v>3</v>
      </c>
      <c r="EJ43">
        <v>2</v>
      </c>
      <c r="EK43">
        <v>110011</v>
      </c>
      <c r="EL43" t="s">
        <v>50</v>
      </c>
      <c r="EM43" t="s">
        <v>51</v>
      </c>
      <c r="EO43" t="s">
        <v>32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28"/>
        <v>0</v>
      </c>
      <c r="FS43">
        <v>0</v>
      </c>
      <c r="FX43">
        <v>90</v>
      </c>
      <c r="FY43">
        <v>46</v>
      </c>
      <c r="GA43" t="s">
        <v>3</v>
      </c>
      <c r="GD43">
        <v>1</v>
      </c>
      <c r="GF43">
        <v>-390359924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9"/>
        <v>0</v>
      </c>
      <c r="GM43">
        <f t="shared" si="30"/>
        <v>1764.92</v>
      </c>
      <c r="GN43">
        <f t="shared" si="31"/>
        <v>0</v>
      </c>
      <c r="GO43">
        <f t="shared" si="32"/>
        <v>1764.92</v>
      </c>
      <c r="GP43">
        <f t="shared" si="33"/>
        <v>0</v>
      </c>
      <c r="GR43">
        <v>0</v>
      </c>
      <c r="GS43">
        <v>3</v>
      </c>
      <c r="GT43">
        <v>0</v>
      </c>
      <c r="GU43" t="s">
        <v>3</v>
      </c>
      <c r="GV43">
        <f t="shared" si="34"/>
        <v>0</v>
      </c>
      <c r="GW43">
        <v>1</v>
      </c>
      <c r="GX43">
        <f t="shared" si="35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52</v>
      </c>
      <c r="HO43" t="s">
        <v>53</v>
      </c>
      <c r="HP43" t="s">
        <v>50</v>
      </c>
      <c r="HQ43" t="s">
        <v>50</v>
      </c>
      <c r="IK43">
        <v>0</v>
      </c>
    </row>
    <row r="44" spans="1:245" x14ac:dyDescent="0.2">
      <c r="A44">
        <v>18</v>
      </c>
      <c r="B44">
        <v>1</v>
      </c>
      <c r="C44">
        <v>44</v>
      </c>
      <c r="E44" t="s">
        <v>83</v>
      </c>
      <c r="F44" t="s">
        <v>36</v>
      </c>
      <c r="G44" t="s">
        <v>37</v>
      </c>
      <c r="H44" t="s">
        <v>38</v>
      </c>
      <c r="I44">
        <f>J44</f>
        <v>2</v>
      </c>
      <c r="J44">
        <v>2</v>
      </c>
      <c r="K44">
        <v>2</v>
      </c>
      <c r="O44">
        <f>ROUND(P44,2)</f>
        <v>12.12</v>
      </c>
      <c r="P44">
        <f>ROUND(ROUND(ROUND(SUMIF(SmtRes!AQ38:'SmtRes'!AQ44,"=1",SmtRes!CU38:'SmtRes'!CU44),2),2)*I44/100,2)</f>
        <v>12.12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51107093</v>
      </c>
      <c r="AB44">
        <f t="shared" si="25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6"/>
        <v>0</v>
      </c>
      <c r="AH44">
        <f>(EW44)</f>
        <v>0</v>
      </c>
      <c r="AI44">
        <f>(EX44)</f>
        <v>0</v>
      </c>
      <c r="AJ44">
        <f t="shared" si="2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90</v>
      </c>
      <c r="AU44">
        <v>46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110011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90</v>
      </c>
      <c r="CA44">
        <v>46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38</v>
      </c>
      <c r="DW44" t="s">
        <v>38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51095774</v>
      </c>
      <c r="EF44">
        <v>3</v>
      </c>
      <c r="EG44" t="s">
        <v>29</v>
      </c>
      <c r="EH44">
        <v>0</v>
      </c>
      <c r="EI44" t="s">
        <v>3</v>
      </c>
      <c r="EJ44">
        <v>2</v>
      </c>
      <c r="EK44">
        <v>110011</v>
      </c>
      <c r="EL44" t="s">
        <v>50</v>
      </c>
      <c r="EM44" t="s">
        <v>51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28"/>
        <v>0</v>
      </c>
      <c r="FS44">
        <v>0</v>
      </c>
      <c r="FX44">
        <v>90</v>
      </c>
      <c r="FY44">
        <v>46</v>
      </c>
      <c r="GA44" t="s">
        <v>3</v>
      </c>
      <c r="GD44">
        <v>1</v>
      </c>
      <c r="GF44">
        <v>274903907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9"/>
        <v>0</v>
      </c>
      <c r="GM44">
        <f t="shared" si="30"/>
        <v>12.12</v>
      </c>
      <c r="GN44">
        <f t="shared" si="31"/>
        <v>0</v>
      </c>
      <c r="GO44">
        <f t="shared" si="32"/>
        <v>12.12</v>
      </c>
      <c r="GP44">
        <f t="shared" si="33"/>
        <v>0</v>
      </c>
      <c r="GR44">
        <v>0</v>
      </c>
      <c r="GS44">
        <v>3</v>
      </c>
      <c r="GT44">
        <v>0</v>
      </c>
      <c r="GU44" t="s">
        <v>3</v>
      </c>
      <c r="GV44">
        <f t="shared" si="34"/>
        <v>0</v>
      </c>
      <c r="GW44">
        <v>1</v>
      </c>
      <c r="GX44">
        <f t="shared" si="35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52</v>
      </c>
      <c r="HO44" t="s">
        <v>53</v>
      </c>
      <c r="HP44" t="s">
        <v>50</v>
      </c>
      <c r="HQ44" t="s">
        <v>50</v>
      </c>
      <c r="IK44">
        <v>0</v>
      </c>
    </row>
    <row r="45" spans="1:245" x14ac:dyDescent="0.2">
      <c r="A45">
        <v>17</v>
      </c>
      <c r="B45">
        <v>1</v>
      </c>
      <c r="E45" t="s">
        <v>84</v>
      </c>
      <c r="F45" t="s">
        <v>85</v>
      </c>
      <c r="G45" t="s">
        <v>86</v>
      </c>
      <c r="H45" t="s">
        <v>42</v>
      </c>
      <c r="I45">
        <v>1</v>
      </c>
      <c r="J45">
        <v>0</v>
      </c>
      <c r="K45">
        <v>1</v>
      </c>
      <c r="O45">
        <f>ROUND(CP45,2)</f>
        <v>2898.63</v>
      </c>
      <c r="P45">
        <f>ROUND(CQ45*I45,2)</f>
        <v>2898.63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1"/>
        <v>0</v>
      </c>
      <c r="U45">
        <f>ROUND(CV45*I45,7)</f>
        <v>0</v>
      </c>
      <c r="V45">
        <f>ROUND(CW45*I45,7)</f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51107093</v>
      </c>
      <c r="AB45">
        <f t="shared" si="25"/>
        <v>2898.63</v>
      </c>
      <c r="AC45">
        <f>ROUND((ES45),6)</f>
        <v>2898.63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26"/>
        <v>0</v>
      </c>
      <c r="AH45">
        <f>(EW45)</f>
        <v>0</v>
      </c>
      <c r="AI45">
        <f>(EX45)</f>
        <v>0</v>
      </c>
      <c r="AJ45">
        <f t="shared" si="27"/>
        <v>0</v>
      </c>
      <c r="AK45">
        <v>2898.63</v>
      </c>
      <c r="AL45">
        <v>2898.63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6.59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3</v>
      </c>
      <c r="BJ45" t="s">
        <v>3</v>
      </c>
      <c r="BM45">
        <v>100</v>
      </c>
      <c r="BN45">
        <v>0</v>
      </c>
      <c r="BO45" t="s">
        <v>3</v>
      </c>
      <c r="BP45">
        <v>0</v>
      </c>
      <c r="BQ45">
        <v>5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2898.63</v>
      </c>
      <c r="CQ45">
        <f>ROUND(AL45,2)</f>
        <v>2898.63</v>
      </c>
      <c r="CR45">
        <f>ROUND(AM45,2)</f>
        <v>0</v>
      </c>
      <c r="CS45">
        <f>ROUND(AN45*BS45,2)</f>
        <v>0</v>
      </c>
      <c r="CT45">
        <f>ROUND(AO45*BA45,2)</f>
        <v>0</v>
      </c>
      <c r="CU45">
        <f>AG45</f>
        <v>0</v>
      </c>
      <c r="CV45">
        <f>AH45</f>
        <v>0</v>
      </c>
      <c r="CW45">
        <f>AI45</f>
        <v>0</v>
      </c>
      <c r="CX45">
        <f>AJ45</f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42</v>
      </c>
      <c r="DW45" t="s">
        <v>42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51095368</v>
      </c>
      <c r="EF45">
        <v>5</v>
      </c>
      <c r="EG45" t="s">
        <v>43</v>
      </c>
      <c r="EH45">
        <v>0</v>
      </c>
      <c r="EI45" t="s">
        <v>3</v>
      </c>
      <c r="EJ45">
        <v>3</v>
      </c>
      <c r="EK45">
        <v>100</v>
      </c>
      <c r="EL45" t="s">
        <v>44</v>
      </c>
      <c r="EM45" t="s">
        <v>45</v>
      </c>
      <c r="EO45" t="s">
        <v>3</v>
      </c>
      <c r="EQ45">
        <v>0</v>
      </c>
      <c r="ER45">
        <v>2898.63</v>
      </c>
      <c r="ES45">
        <v>2898.63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0</v>
      </c>
      <c r="FD45">
        <v>18</v>
      </c>
      <c r="FF45">
        <v>2898.63</v>
      </c>
      <c r="FQ45">
        <v>0</v>
      </c>
      <c r="FR45">
        <f t="shared" si="28"/>
        <v>2898.63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665157866</v>
      </c>
      <c r="GG45">
        <v>2</v>
      </c>
      <c r="GH45">
        <v>3</v>
      </c>
      <c r="GI45">
        <v>3</v>
      </c>
      <c r="GJ45">
        <v>0</v>
      </c>
      <c r="GK45">
        <v>0</v>
      </c>
      <c r="GL45">
        <f t="shared" si="29"/>
        <v>0</v>
      </c>
      <c r="GM45">
        <f t="shared" si="30"/>
        <v>2898.63</v>
      </c>
      <c r="GN45">
        <f t="shared" si="31"/>
        <v>0</v>
      </c>
      <c r="GO45">
        <f t="shared" si="32"/>
        <v>0</v>
      </c>
      <c r="GP45">
        <f t="shared" si="33"/>
        <v>0</v>
      </c>
      <c r="GR45">
        <v>1</v>
      </c>
      <c r="GS45">
        <v>1</v>
      </c>
      <c r="GT45">
        <v>0</v>
      </c>
      <c r="GU45" t="s">
        <v>3</v>
      </c>
      <c r="GV45">
        <f t="shared" si="34"/>
        <v>0</v>
      </c>
      <c r="GW45">
        <v>1</v>
      </c>
      <c r="GX45">
        <f t="shared" si="35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H45">
        <f>ROUND(ROUND(AL45,2)*I45,2)</f>
        <v>2898.63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ROW(SmtRes!A51)</f>
        <v>51</v>
      </c>
      <c r="D46">
        <f>ROW(EtalonRes!A51)</f>
        <v>51</v>
      </c>
      <c r="E46" t="s">
        <v>87</v>
      </c>
      <c r="F46" t="s">
        <v>88</v>
      </c>
      <c r="G46" t="s">
        <v>89</v>
      </c>
      <c r="H46" t="s">
        <v>26</v>
      </c>
      <c r="I46">
        <v>1</v>
      </c>
      <c r="J46">
        <v>0</v>
      </c>
      <c r="K46">
        <v>1</v>
      </c>
      <c r="O46">
        <f>ROUND(CP46,2)</f>
        <v>2106.7399999999998</v>
      </c>
      <c r="P46">
        <f>SUMIF(SmtRes!AQ45:'SmtRes'!AQ51,"=1",SmtRes!DF45:'SmtRes'!DF51)</f>
        <v>79.14</v>
      </c>
      <c r="Q46">
        <f>SUMIF(SmtRes!AQ45:'SmtRes'!AQ51,"=1",SmtRes!DG45:'SmtRes'!DG51)</f>
        <v>0</v>
      </c>
      <c r="R46">
        <f>SUMIF(SmtRes!AQ45:'SmtRes'!AQ51,"=1",SmtRes!DH45:'SmtRes'!DH51)</f>
        <v>0</v>
      </c>
      <c r="S46">
        <f>SUMIF(SmtRes!AQ45:'SmtRes'!AQ51,"=1",SmtRes!DI45:'SmtRes'!DI51)</f>
        <v>2027.6</v>
      </c>
      <c r="T46">
        <f t="shared" si="21"/>
        <v>0</v>
      </c>
      <c r="U46">
        <f>SUMIF(SmtRes!AQ45:'SmtRes'!AQ51,"=1",SmtRes!CV45:'SmtRes'!CV51)</f>
        <v>3.96</v>
      </c>
      <c r="V46">
        <f>SUMIF(SmtRes!AQ45:'SmtRes'!AQ51,"=1",SmtRes!CW45:'SmtRes'!CW51)</f>
        <v>0</v>
      </c>
      <c r="W46">
        <f t="shared" si="22"/>
        <v>0</v>
      </c>
      <c r="X46">
        <f t="shared" si="23"/>
        <v>1824.84</v>
      </c>
      <c r="Y46">
        <f t="shared" si="24"/>
        <v>932.7</v>
      </c>
      <c r="AA46">
        <v>51107093</v>
      </c>
      <c r="AB46">
        <f t="shared" si="25"/>
        <v>2085.704855</v>
      </c>
      <c r="AC46">
        <f>ROUND((SUM(SmtRes!BQ45:'SmtRes'!BQ51)),6)</f>
        <v>58.105654999999999</v>
      </c>
      <c r="AD46">
        <f>ROUND((((0)-(0))+AE46),6)</f>
        <v>0</v>
      </c>
      <c r="AE46">
        <f>ROUND((0),6)</f>
        <v>0</v>
      </c>
      <c r="AF46">
        <f>ROUND((SUM(SmtRes!BT45:'SmtRes'!BT51)),6)</f>
        <v>2027.5992000000001</v>
      </c>
      <c r="AG46">
        <f t="shared" si="26"/>
        <v>0</v>
      </c>
      <c r="AH46">
        <f>(SUM(SmtRes!BU45:'SmtRes'!BU51))</f>
        <v>3.9599999999999995</v>
      </c>
      <c r="AI46">
        <f>(0)</f>
        <v>0</v>
      </c>
      <c r="AJ46">
        <f t="shared" si="27"/>
        <v>0</v>
      </c>
      <c r="AK46">
        <v>1747.7716553999999</v>
      </c>
      <c r="AL46">
        <v>58.105655400000003</v>
      </c>
      <c r="AM46">
        <v>0</v>
      </c>
      <c r="AN46">
        <v>0</v>
      </c>
      <c r="AO46">
        <v>1689.6659999999999</v>
      </c>
      <c r="AP46">
        <v>0</v>
      </c>
      <c r="AQ46">
        <v>3.3</v>
      </c>
      <c r="AR46">
        <v>0</v>
      </c>
      <c r="AS46">
        <v>0</v>
      </c>
      <c r="AT46">
        <v>90</v>
      </c>
      <c r="AU46">
        <v>46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90</v>
      </c>
      <c r="BM46">
        <v>110011</v>
      </c>
      <c r="BN46">
        <v>0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90</v>
      </c>
      <c r="CA46">
        <v>46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721</v>
      </c>
      <c r="CO46">
        <v>0</v>
      </c>
      <c r="CP46">
        <f>(P46+Q46+S46+R46)</f>
        <v>2106.7399999999998</v>
      </c>
      <c r="CQ46">
        <f>SUMIF(SmtRes!AQ45:'SmtRes'!AQ51,"=1",SmtRes!AA45:'SmtRes'!AA51)</f>
        <v>8420.7000000000007</v>
      </c>
      <c r="CR46">
        <f>SUMIF(SmtRes!AQ45:'SmtRes'!AQ51,"=1",SmtRes!AB45:'SmtRes'!AB51)</f>
        <v>0</v>
      </c>
      <c r="CS46">
        <f>SUMIF(SmtRes!AQ45:'SmtRes'!AQ51,"=1",SmtRes!AC45:'SmtRes'!AC51)</f>
        <v>0</v>
      </c>
      <c r="CT46">
        <f>SUMIF(SmtRes!AQ45:'SmtRes'!AQ51,"=1",SmtRes!AD45:'SmtRes'!AD51)</f>
        <v>512.02</v>
      </c>
      <c r="CU46">
        <f>AG46</f>
        <v>0</v>
      </c>
      <c r="CV46">
        <f>SUMIF(SmtRes!AQ45:'SmtRes'!AQ51,"=1",SmtRes!BU45:'SmtRes'!BU51)</f>
        <v>3.9599999999999995</v>
      </c>
      <c r="CW46">
        <f>SUMIF(SmtRes!AQ45:'SmtRes'!AQ51,"=1",SmtRes!BV45:'SmtRes'!BV51)</f>
        <v>0</v>
      </c>
      <c r="CX46">
        <f>AJ46</f>
        <v>0</v>
      </c>
      <c r="CY46">
        <f>(((S46+R46)*AT46)/100)</f>
        <v>1824.84</v>
      </c>
      <c r="CZ46">
        <f>(((S46+R46)*AU46)/100)</f>
        <v>932.69599999999991</v>
      </c>
      <c r="DC46" t="s">
        <v>3</v>
      </c>
      <c r="DD46" t="s">
        <v>3</v>
      </c>
      <c r="DE46" t="s">
        <v>28</v>
      </c>
      <c r="DF46" t="s">
        <v>28</v>
      </c>
      <c r="DG46" t="s">
        <v>28</v>
      </c>
      <c r="DH46" t="s">
        <v>3</v>
      </c>
      <c r="DI46" t="s">
        <v>28</v>
      </c>
      <c r="DJ46" t="s">
        <v>28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26</v>
      </c>
      <c r="DW46" t="s">
        <v>26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51095774</v>
      </c>
      <c r="EF46">
        <v>3</v>
      </c>
      <c r="EG46" t="s">
        <v>29</v>
      </c>
      <c r="EH46">
        <v>0</v>
      </c>
      <c r="EI46" t="s">
        <v>3</v>
      </c>
      <c r="EJ46">
        <v>2</v>
      </c>
      <c r="EK46">
        <v>110011</v>
      </c>
      <c r="EL46" t="s">
        <v>50</v>
      </c>
      <c r="EM46" t="s">
        <v>51</v>
      </c>
      <c r="EO46" t="s">
        <v>32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28"/>
        <v>0</v>
      </c>
      <c r="FS46">
        <v>0</v>
      </c>
      <c r="FX46">
        <v>90</v>
      </c>
      <c r="FY46">
        <v>46</v>
      </c>
      <c r="GA46" t="s">
        <v>3</v>
      </c>
      <c r="GD46">
        <v>1</v>
      </c>
      <c r="GF46">
        <v>1041637650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9"/>
        <v>0</v>
      </c>
      <c r="GM46">
        <f t="shared" si="30"/>
        <v>4864.28</v>
      </c>
      <c r="GN46">
        <f t="shared" si="31"/>
        <v>0</v>
      </c>
      <c r="GO46">
        <f t="shared" si="32"/>
        <v>4864.28</v>
      </c>
      <c r="GP46">
        <f t="shared" si="33"/>
        <v>0</v>
      </c>
      <c r="GR46">
        <v>0</v>
      </c>
      <c r="GS46">
        <v>3</v>
      </c>
      <c r="GT46">
        <v>0</v>
      </c>
      <c r="GU46" t="s">
        <v>3</v>
      </c>
      <c r="GV46">
        <f t="shared" si="34"/>
        <v>0</v>
      </c>
      <c r="GW46">
        <v>1</v>
      </c>
      <c r="GX46">
        <f t="shared" si="35"/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52</v>
      </c>
      <c r="HO46" t="s">
        <v>53</v>
      </c>
      <c r="HP46" t="s">
        <v>50</v>
      </c>
      <c r="HQ46" t="s">
        <v>50</v>
      </c>
      <c r="IK46">
        <v>0</v>
      </c>
    </row>
    <row r="47" spans="1:245" x14ac:dyDescent="0.2">
      <c r="A47">
        <v>18</v>
      </c>
      <c r="B47">
        <v>1</v>
      </c>
      <c r="C47">
        <v>51</v>
      </c>
      <c r="E47" t="s">
        <v>91</v>
      </c>
      <c r="F47" t="s">
        <v>36</v>
      </c>
      <c r="G47" t="s">
        <v>37</v>
      </c>
      <c r="H47" t="s">
        <v>38</v>
      </c>
      <c r="I47">
        <f>J47</f>
        <v>2</v>
      </c>
      <c r="J47">
        <v>2</v>
      </c>
      <c r="K47">
        <v>2</v>
      </c>
      <c r="O47">
        <f>ROUND(P47,2)</f>
        <v>33.79</v>
      </c>
      <c r="P47">
        <f>ROUND(ROUND(ROUND(SUMIF(SmtRes!AQ45:'SmtRes'!AQ51,"=1",SmtRes!CU45:'SmtRes'!CU51),2),2)*I47/100,2)</f>
        <v>33.79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1"/>
        <v>0</v>
      </c>
      <c r="U47">
        <f>ROUND(CV47*I47,7)</f>
        <v>0</v>
      </c>
      <c r="V47">
        <f>ROUND(CW47*I47,7)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51107093</v>
      </c>
      <c r="AB47">
        <f t="shared" si="25"/>
        <v>0</v>
      </c>
      <c r="AC47">
        <f>ROUND((ES47),6)</f>
        <v>0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26"/>
        <v>0</v>
      </c>
      <c r="AH47">
        <f>(EW47)</f>
        <v>0</v>
      </c>
      <c r="AI47">
        <f>(EX47)</f>
        <v>0</v>
      </c>
      <c r="AJ47">
        <f t="shared" si="27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90</v>
      </c>
      <c r="AU47">
        <v>46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110011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90</v>
      </c>
      <c r="CA47">
        <v>46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0</f>
        <v>0</v>
      </c>
      <c r="CQ47">
        <f>0</f>
        <v>0</v>
      </c>
      <c r="CR47">
        <f>0</f>
        <v>0</v>
      </c>
      <c r="CS47">
        <f>0</f>
        <v>0</v>
      </c>
      <c r="CT47">
        <f>0</f>
        <v>0</v>
      </c>
      <c r="CU47">
        <f>0</f>
        <v>0</v>
      </c>
      <c r="CV47">
        <f>0</f>
        <v>0</v>
      </c>
      <c r="CW47">
        <f>0</f>
        <v>0</v>
      </c>
      <c r="CX47">
        <f>0</f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38</v>
      </c>
      <c r="DW47" t="s">
        <v>38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51095774</v>
      </c>
      <c r="EF47">
        <v>3</v>
      </c>
      <c r="EG47" t="s">
        <v>29</v>
      </c>
      <c r="EH47">
        <v>0</v>
      </c>
      <c r="EI47" t="s">
        <v>3</v>
      </c>
      <c r="EJ47">
        <v>2</v>
      </c>
      <c r="EK47">
        <v>110011</v>
      </c>
      <c r="EL47" t="s">
        <v>50</v>
      </c>
      <c r="EM47" t="s">
        <v>51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28"/>
        <v>0</v>
      </c>
      <c r="FS47">
        <v>0</v>
      </c>
      <c r="FX47">
        <v>90</v>
      </c>
      <c r="FY47">
        <v>46</v>
      </c>
      <c r="GA47" t="s">
        <v>3</v>
      </c>
      <c r="GD47">
        <v>1</v>
      </c>
      <c r="GF47">
        <v>274903907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9"/>
        <v>0</v>
      </c>
      <c r="GM47">
        <f t="shared" si="30"/>
        <v>33.79</v>
      </c>
      <c r="GN47">
        <f t="shared" si="31"/>
        <v>0</v>
      </c>
      <c r="GO47">
        <f t="shared" si="32"/>
        <v>33.79</v>
      </c>
      <c r="GP47">
        <f t="shared" si="33"/>
        <v>0</v>
      </c>
      <c r="GR47">
        <v>0</v>
      </c>
      <c r="GS47">
        <v>3</v>
      </c>
      <c r="GT47">
        <v>0</v>
      </c>
      <c r="GU47" t="s">
        <v>3</v>
      </c>
      <c r="GV47">
        <f t="shared" si="34"/>
        <v>0</v>
      </c>
      <c r="GW47">
        <v>1</v>
      </c>
      <c r="GX47">
        <f t="shared" si="35"/>
        <v>0</v>
      </c>
      <c r="HA47">
        <v>0</v>
      </c>
      <c r="HB47">
        <v>0</v>
      </c>
      <c r="HC47">
        <f>0</f>
        <v>0</v>
      </c>
      <c r="HE47" t="s">
        <v>3</v>
      </c>
      <c r="HF47" t="s">
        <v>3</v>
      </c>
      <c r="HM47" t="s">
        <v>3</v>
      </c>
      <c r="HN47" t="s">
        <v>52</v>
      </c>
      <c r="HO47" t="s">
        <v>53</v>
      </c>
      <c r="HP47" t="s">
        <v>50</v>
      </c>
      <c r="HQ47" t="s">
        <v>50</v>
      </c>
      <c r="IK47">
        <v>0</v>
      </c>
    </row>
    <row r="48" spans="1:245" x14ac:dyDescent="0.2">
      <c r="A48">
        <v>17</v>
      </c>
      <c r="B48">
        <v>1</v>
      </c>
      <c r="E48" t="s">
        <v>92</v>
      </c>
      <c r="F48" t="s">
        <v>80</v>
      </c>
      <c r="G48" t="s">
        <v>93</v>
      </c>
      <c r="H48" t="s">
        <v>42</v>
      </c>
      <c r="I48">
        <v>1</v>
      </c>
      <c r="J48">
        <v>0</v>
      </c>
      <c r="K48">
        <v>1</v>
      </c>
      <c r="O48">
        <f>ROUND(CP48,2)</f>
        <v>2608.5100000000002</v>
      </c>
      <c r="P48">
        <f>ROUND(CQ48*I48,2)</f>
        <v>2608.5100000000002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1"/>
        <v>0</v>
      </c>
      <c r="U48">
        <f>ROUND(CV48*I48,7)</f>
        <v>0</v>
      </c>
      <c r="V48">
        <f>ROUND(CW48*I48,7)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51107093</v>
      </c>
      <c r="AB48">
        <f t="shared" si="25"/>
        <v>2608.5100000000002</v>
      </c>
      <c r="AC48">
        <f>ROUND((ES48),6)</f>
        <v>2608.5100000000002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6"/>
        <v>0</v>
      </c>
      <c r="AH48">
        <f>(EW48)</f>
        <v>0</v>
      </c>
      <c r="AI48">
        <f>(EX48)</f>
        <v>0</v>
      </c>
      <c r="AJ48">
        <f t="shared" si="27"/>
        <v>0</v>
      </c>
      <c r="AK48">
        <v>2608.5100000000002</v>
      </c>
      <c r="AL48">
        <v>2608.5100000000002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6.59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3</v>
      </c>
      <c r="BJ48" t="s">
        <v>3</v>
      </c>
      <c r="BM48">
        <v>100</v>
      </c>
      <c r="BN48">
        <v>0</v>
      </c>
      <c r="BO48" t="s">
        <v>3</v>
      </c>
      <c r="BP48">
        <v>0</v>
      </c>
      <c r="BQ48">
        <v>5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(P48+Q48+S48+R48)</f>
        <v>2608.5100000000002</v>
      </c>
      <c r="CQ48">
        <f>ROUND(AL48,2)</f>
        <v>2608.5100000000002</v>
      </c>
      <c r="CR48">
        <f>ROUND(AM48,2)</f>
        <v>0</v>
      </c>
      <c r="CS48">
        <f>ROUND(AN48*BS48,2)</f>
        <v>0</v>
      </c>
      <c r="CT48">
        <f>ROUND(AO48*BA48,2)</f>
        <v>0</v>
      </c>
      <c r="CU48">
        <f>AG48</f>
        <v>0</v>
      </c>
      <c r="CV48">
        <f>AH48</f>
        <v>0</v>
      </c>
      <c r="CW48">
        <f>AI48</f>
        <v>0</v>
      </c>
      <c r="CX48">
        <f>AJ48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1010</v>
      </c>
      <c r="DV48" t="s">
        <v>42</v>
      </c>
      <c r="DW48" t="s">
        <v>42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51095368</v>
      </c>
      <c r="EF48">
        <v>5</v>
      </c>
      <c r="EG48" t="s">
        <v>43</v>
      </c>
      <c r="EH48">
        <v>0</v>
      </c>
      <c r="EI48" t="s">
        <v>3</v>
      </c>
      <c r="EJ48">
        <v>3</v>
      </c>
      <c r="EK48">
        <v>100</v>
      </c>
      <c r="EL48" t="s">
        <v>44</v>
      </c>
      <c r="EM48" t="s">
        <v>45</v>
      </c>
      <c r="EO48" t="s">
        <v>3</v>
      </c>
      <c r="EQ48">
        <v>0</v>
      </c>
      <c r="ER48">
        <v>2608.5100000000002</v>
      </c>
      <c r="ES48">
        <v>2608.5100000000002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5</v>
      </c>
      <c r="FC48">
        <v>0</v>
      </c>
      <c r="FD48">
        <v>18</v>
      </c>
      <c r="FF48">
        <v>2608.5100000000002</v>
      </c>
      <c r="FQ48">
        <v>0</v>
      </c>
      <c r="FR48">
        <f t="shared" si="28"/>
        <v>2608.5100000000002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-965927108</v>
      </c>
      <c r="GG48">
        <v>2</v>
      </c>
      <c r="GH48">
        <v>3</v>
      </c>
      <c r="GI48">
        <v>3</v>
      </c>
      <c r="GJ48">
        <v>0</v>
      </c>
      <c r="GK48">
        <v>0</v>
      </c>
      <c r="GL48">
        <f t="shared" si="29"/>
        <v>0</v>
      </c>
      <c r="GM48">
        <f t="shared" si="30"/>
        <v>2608.5100000000002</v>
      </c>
      <c r="GN48">
        <f t="shared" si="31"/>
        <v>0</v>
      </c>
      <c r="GO48">
        <f t="shared" si="32"/>
        <v>0</v>
      </c>
      <c r="GP48">
        <f t="shared" si="33"/>
        <v>0</v>
      </c>
      <c r="GR48">
        <v>1</v>
      </c>
      <c r="GS48">
        <v>1</v>
      </c>
      <c r="GT48">
        <v>0</v>
      </c>
      <c r="GU48" t="s">
        <v>3</v>
      </c>
      <c r="GV48">
        <f t="shared" si="34"/>
        <v>0</v>
      </c>
      <c r="GW48">
        <v>1</v>
      </c>
      <c r="GX48">
        <f t="shared" si="35"/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H48">
        <f>ROUND(ROUND(AL48,2)*I48,2)</f>
        <v>2608.5100000000002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ROW(SmtRes!A57)</f>
        <v>57</v>
      </c>
      <c r="D49">
        <f>ROW(EtalonRes!A57)</f>
        <v>57</v>
      </c>
      <c r="E49" t="s">
        <v>94</v>
      </c>
      <c r="F49" t="s">
        <v>67</v>
      </c>
      <c r="G49" t="s">
        <v>68</v>
      </c>
      <c r="H49" t="s">
        <v>26</v>
      </c>
      <c r="I49">
        <v>4</v>
      </c>
      <c r="J49">
        <v>0</v>
      </c>
      <c r="K49">
        <v>4</v>
      </c>
      <c r="O49">
        <f>ROUND(CP49,2)</f>
        <v>11828.91</v>
      </c>
      <c r="P49">
        <f>SUMIF(SmtRes!AQ52:'SmtRes'!AQ57,"=1",SmtRes!DF52:'SmtRes'!DF57)</f>
        <v>359.6</v>
      </c>
      <c r="Q49">
        <f>SUMIF(SmtRes!AQ52:'SmtRes'!AQ57,"=1",SmtRes!DG52:'SmtRes'!DG57)</f>
        <v>0</v>
      </c>
      <c r="R49">
        <f>SUMIF(SmtRes!AQ52:'SmtRes'!AQ57,"=1",SmtRes!DH52:'SmtRes'!DH57)</f>
        <v>0</v>
      </c>
      <c r="S49">
        <f>SUMIF(SmtRes!AQ52:'SmtRes'!AQ57,"=1",SmtRes!DI52:'SmtRes'!DI57)</f>
        <v>11469.31</v>
      </c>
      <c r="T49">
        <f t="shared" si="21"/>
        <v>0</v>
      </c>
      <c r="U49">
        <f>SUMIF(SmtRes!AQ52:'SmtRes'!AQ57,"=1",SmtRes!CV52:'SmtRes'!CV57)</f>
        <v>23.04</v>
      </c>
      <c r="V49">
        <f>SUMIF(SmtRes!AQ52:'SmtRes'!AQ57,"=1",SmtRes!CW52:'SmtRes'!CW57)</f>
        <v>0</v>
      </c>
      <c r="W49">
        <f t="shared" si="22"/>
        <v>0</v>
      </c>
      <c r="X49">
        <f t="shared" si="23"/>
        <v>10322.379999999999</v>
      </c>
      <c r="Y49">
        <f t="shared" si="24"/>
        <v>5275.88</v>
      </c>
      <c r="AA49">
        <v>51107093</v>
      </c>
      <c r="AB49">
        <f t="shared" si="25"/>
        <v>2934.75261</v>
      </c>
      <c r="AC49">
        <f>ROUND((SUM(SmtRes!BQ52:'SmtRes'!BQ57)),6)</f>
        <v>67.424610000000001</v>
      </c>
      <c r="AD49">
        <f>ROUND((((0)-(0))+AE49),6)</f>
        <v>0</v>
      </c>
      <c r="AE49">
        <f>ROUND((0),6)</f>
        <v>0</v>
      </c>
      <c r="AF49">
        <f>ROUND((SUM(SmtRes!BT52:'SmtRes'!BT57)),6)</f>
        <v>2867.328</v>
      </c>
      <c r="AG49">
        <f t="shared" si="26"/>
        <v>0</v>
      </c>
      <c r="AH49">
        <f>(SUM(SmtRes!BU52:'SmtRes'!BU57))</f>
        <v>5.76</v>
      </c>
      <c r="AI49">
        <f>(0)</f>
        <v>0</v>
      </c>
      <c r="AJ49">
        <f t="shared" si="27"/>
        <v>0</v>
      </c>
      <c r="AK49">
        <v>2456.8646100000001</v>
      </c>
      <c r="AL49">
        <v>67.424610000000001</v>
      </c>
      <c r="AM49">
        <v>0</v>
      </c>
      <c r="AN49">
        <v>0</v>
      </c>
      <c r="AO49">
        <v>2389.44</v>
      </c>
      <c r="AP49">
        <v>0</v>
      </c>
      <c r="AQ49">
        <v>4.8</v>
      </c>
      <c r="AR49">
        <v>0</v>
      </c>
      <c r="AS49">
        <v>0</v>
      </c>
      <c r="AT49">
        <v>90</v>
      </c>
      <c r="AU49">
        <v>46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69</v>
      </c>
      <c r="BM49">
        <v>110011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90</v>
      </c>
      <c r="CA49">
        <v>46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721</v>
      </c>
      <c r="CO49">
        <v>0</v>
      </c>
      <c r="CP49">
        <f>(P49+Q49+S49+R49)</f>
        <v>11828.91</v>
      </c>
      <c r="CQ49">
        <f>SUMIF(SmtRes!AQ52:'SmtRes'!AQ57,"=1",SmtRes!AA52:'SmtRes'!AA57)</f>
        <v>2911.1</v>
      </c>
      <c r="CR49">
        <f>SUMIF(SmtRes!AQ52:'SmtRes'!AQ57,"=1",SmtRes!AB52:'SmtRes'!AB57)</f>
        <v>0</v>
      </c>
      <c r="CS49">
        <f>SUMIF(SmtRes!AQ52:'SmtRes'!AQ57,"=1",SmtRes!AC52:'SmtRes'!AC57)</f>
        <v>0</v>
      </c>
      <c r="CT49">
        <f>SUMIF(SmtRes!AQ52:'SmtRes'!AQ57,"=1",SmtRes!AD52:'SmtRes'!AD57)</f>
        <v>497.8</v>
      </c>
      <c r="CU49">
        <f>AG49</f>
        <v>0</v>
      </c>
      <c r="CV49">
        <f>SUMIF(SmtRes!AQ52:'SmtRes'!AQ57,"=1",SmtRes!BU52:'SmtRes'!BU57)</f>
        <v>5.76</v>
      </c>
      <c r="CW49">
        <f>SUMIF(SmtRes!AQ52:'SmtRes'!AQ57,"=1",SmtRes!BV52:'SmtRes'!BV57)</f>
        <v>0</v>
      </c>
      <c r="CX49">
        <f>AJ49</f>
        <v>0</v>
      </c>
      <c r="CY49">
        <f>(((S49+R49)*AT49)/100)</f>
        <v>10322.378999999999</v>
      </c>
      <c r="CZ49">
        <f>(((S49+R49)*AU49)/100)</f>
        <v>5275.8825999999999</v>
      </c>
      <c r="DC49" t="s">
        <v>3</v>
      </c>
      <c r="DD49" t="s">
        <v>3</v>
      </c>
      <c r="DE49" t="s">
        <v>28</v>
      </c>
      <c r="DF49" t="s">
        <v>28</v>
      </c>
      <c r="DG49" t="s">
        <v>28</v>
      </c>
      <c r="DH49" t="s">
        <v>3</v>
      </c>
      <c r="DI49" t="s">
        <v>28</v>
      </c>
      <c r="DJ49" t="s">
        <v>28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26</v>
      </c>
      <c r="DW49" t="s">
        <v>26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51095774</v>
      </c>
      <c r="EF49">
        <v>3</v>
      </c>
      <c r="EG49" t="s">
        <v>29</v>
      </c>
      <c r="EH49">
        <v>0</v>
      </c>
      <c r="EI49" t="s">
        <v>3</v>
      </c>
      <c r="EJ49">
        <v>2</v>
      </c>
      <c r="EK49">
        <v>110011</v>
      </c>
      <c r="EL49" t="s">
        <v>50</v>
      </c>
      <c r="EM49" t="s">
        <v>51</v>
      </c>
      <c r="EO49" t="s">
        <v>32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28"/>
        <v>0</v>
      </c>
      <c r="FS49">
        <v>0</v>
      </c>
      <c r="FX49">
        <v>90</v>
      </c>
      <c r="FY49">
        <v>46</v>
      </c>
      <c r="GA49" t="s">
        <v>3</v>
      </c>
      <c r="GD49">
        <v>1</v>
      </c>
      <c r="GF49">
        <v>751832721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9"/>
        <v>0</v>
      </c>
      <c r="GM49">
        <f t="shared" si="30"/>
        <v>27427.17</v>
      </c>
      <c r="GN49">
        <f t="shared" si="31"/>
        <v>0</v>
      </c>
      <c r="GO49">
        <f t="shared" si="32"/>
        <v>27427.17</v>
      </c>
      <c r="GP49">
        <f t="shared" si="33"/>
        <v>0</v>
      </c>
      <c r="GR49">
        <v>0</v>
      </c>
      <c r="GS49">
        <v>3</v>
      </c>
      <c r="GT49">
        <v>0</v>
      </c>
      <c r="GU49" t="s">
        <v>3</v>
      </c>
      <c r="GV49">
        <f t="shared" si="34"/>
        <v>0</v>
      </c>
      <c r="GW49">
        <v>1</v>
      </c>
      <c r="GX49">
        <f t="shared" si="35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52</v>
      </c>
      <c r="HO49" t="s">
        <v>53</v>
      </c>
      <c r="HP49" t="s">
        <v>50</v>
      </c>
      <c r="HQ49" t="s">
        <v>50</v>
      </c>
      <c r="IK49">
        <v>0</v>
      </c>
    </row>
    <row r="50" spans="1:245" x14ac:dyDescent="0.2">
      <c r="A50">
        <v>18</v>
      </c>
      <c r="B50">
        <v>1</v>
      </c>
      <c r="C50">
        <v>57</v>
      </c>
      <c r="E50" t="s">
        <v>95</v>
      </c>
      <c r="F50" t="s">
        <v>36</v>
      </c>
      <c r="G50" t="s">
        <v>37</v>
      </c>
      <c r="H50" t="s">
        <v>38</v>
      </c>
      <c r="I50">
        <f>J50</f>
        <v>2</v>
      </c>
      <c r="J50">
        <v>2</v>
      </c>
      <c r="K50">
        <v>2</v>
      </c>
      <c r="O50">
        <f>ROUND(P50,2)</f>
        <v>191.16</v>
      </c>
      <c r="P50">
        <f>ROUND(ROUND(ROUND(SUMIF(SmtRes!AQ52:'SmtRes'!AQ57,"=1",SmtRes!CU52:'SmtRes'!CU57),2),2)*I50/100,2)</f>
        <v>191.16</v>
      </c>
      <c r="Q50">
        <f>ROUND(CR50*I50,2)</f>
        <v>0</v>
      </c>
      <c r="R50">
        <f>ROUND(CS50*I50,2)</f>
        <v>0</v>
      </c>
      <c r="S50">
        <f>ROUND(CT50*I50,2)</f>
        <v>0</v>
      </c>
      <c r="T50">
        <f t="shared" si="21"/>
        <v>0</v>
      </c>
      <c r="U50">
        <f>ROUND(CV50*I50,7)</f>
        <v>0</v>
      </c>
      <c r="V50">
        <f>ROUND(CW50*I50,7)</f>
        <v>0</v>
      </c>
      <c r="W50">
        <f t="shared" si="22"/>
        <v>0</v>
      </c>
      <c r="X50">
        <f t="shared" si="23"/>
        <v>0</v>
      </c>
      <c r="Y50">
        <f t="shared" si="24"/>
        <v>0</v>
      </c>
      <c r="AA50">
        <v>51107093</v>
      </c>
      <c r="AB50">
        <f t="shared" si="25"/>
        <v>0</v>
      </c>
      <c r="AC50">
        <f>ROUND((ES50),6)</f>
        <v>0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26"/>
        <v>0</v>
      </c>
      <c r="AH50">
        <f>(EW50)</f>
        <v>0</v>
      </c>
      <c r="AI50">
        <f>(EX50)</f>
        <v>0</v>
      </c>
      <c r="AJ50">
        <f t="shared" si="27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90</v>
      </c>
      <c r="AU50">
        <v>46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2</v>
      </c>
      <c r="BJ50" t="s">
        <v>3</v>
      </c>
      <c r="BM50">
        <v>110011</v>
      </c>
      <c r="BN50">
        <v>0</v>
      </c>
      <c r="BO50" t="s">
        <v>3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90</v>
      </c>
      <c r="CA50">
        <v>46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0</f>
        <v>0</v>
      </c>
      <c r="CQ50">
        <f>0</f>
        <v>0</v>
      </c>
      <c r="CR50">
        <f>0</f>
        <v>0</v>
      </c>
      <c r="CS50">
        <f>0</f>
        <v>0</v>
      </c>
      <c r="CT50">
        <f>0</f>
        <v>0</v>
      </c>
      <c r="CU50">
        <f>0</f>
        <v>0</v>
      </c>
      <c r="CV50">
        <f>0</f>
        <v>0</v>
      </c>
      <c r="CW50">
        <f>0</f>
        <v>0</v>
      </c>
      <c r="CX50">
        <f>0</f>
        <v>0</v>
      </c>
      <c r="CY50">
        <f>0</f>
        <v>0</v>
      </c>
      <c r="CZ50">
        <f>0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38</v>
      </c>
      <c r="DW50" t="s">
        <v>38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51095774</v>
      </c>
      <c r="EF50">
        <v>3</v>
      </c>
      <c r="EG50" t="s">
        <v>29</v>
      </c>
      <c r="EH50">
        <v>0</v>
      </c>
      <c r="EI50" t="s">
        <v>3</v>
      </c>
      <c r="EJ50">
        <v>2</v>
      </c>
      <c r="EK50">
        <v>110011</v>
      </c>
      <c r="EL50" t="s">
        <v>50</v>
      </c>
      <c r="EM50" t="s">
        <v>51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28"/>
        <v>0</v>
      </c>
      <c r="FS50">
        <v>0</v>
      </c>
      <c r="FX50">
        <v>90</v>
      </c>
      <c r="FY50">
        <v>46</v>
      </c>
      <c r="GA50" t="s">
        <v>3</v>
      </c>
      <c r="GD50">
        <v>1</v>
      </c>
      <c r="GF50">
        <v>274903907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9"/>
        <v>0</v>
      </c>
      <c r="GM50">
        <f t="shared" si="30"/>
        <v>191.16</v>
      </c>
      <c r="GN50">
        <f t="shared" si="31"/>
        <v>0</v>
      </c>
      <c r="GO50">
        <f t="shared" si="32"/>
        <v>191.16</v>
      </c>
      <c r="GP50">
        <f t="shared" si="33"/>
        <v>0</v>
      </c>
      <c r="GR50">
        <v>0</v>
      </c>
      <c r="GS50">
        <v>3</v>
      </c>
      <c r="GT50">
        <v>0</v>
      </c>
      <c r="GU50" t="s">
        <v>3</v>
      </c>
      <c r="GV50">
        <f t="shared" si="34"/>
        <v>0</v>
      </c>
      <c r="GW50">
        <v>1</v>
      </c>
      <c r="GX50">
        <f t="shared" si="35"/>
        <v>0</v>
      </c>
      <c r="HA50">
        <v>0</v>
      </c>
      <c r="HB50">
        <v>0</v>
      </c>
      <c r="HC50">
        <f>0</f>
        <v>0</v>
      </c>
      <c r="HE50" t="s">
        <v>3</v>
      </c>
      <c r="HF50" t="s">
        <v>3</v>
      </c>
      <c r="HM50" t="s">
        <v>3</v>
      </c>
      <c r="HN50" t="s">
        <v>52</v>
      </c>
      <c r="HO50" t="s">
        <v>53</v>
      </c>
      <c r="HP50" t="s">
        <v>50</v>
      </c>
      <c r="HQ50" t="s">
        <v>50</v>
      </c>
      <c r="IK50">
        <v>0</v>
      </c>
    </row>
    <row r="51" spans="1:245" x14ac:dyDescent="0.2">
      <c r="A51">
        <v>17</v>
      </c>
      <c r="B51">
        <v>1</v>
      </c>
      <c r="E51" t="s">
        <v>96</v>
      </c>
      <c r="F51" t="s">
        <v>80</v>
      </c>
      <c r="G51" t="s">
        <v>97</v>
      </c>
      <c r="H51" t="s">
        <v>42</v>
      </c>
      <c r="I51">
        <v>4</v>
      </c>
      <c r="J51">
        <v>0</v>
      </c>
      <c r="K51">
        <v>4</v>
      </c>
      <c r="O51">
        <f>ROUND(CP51,2)</f>
        <v>12223.4</v>
      </c>
      <c r="P51">
        <f>ROUND(CQ51*I51,2)</f>
        <v>12223.4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1"/>
        <v>0</v>
      </c>
      <c r="U51">
        <f>ROUND(CV51*I51,7)</f>
        <v>0</v>
      </c>
      <c r="V51">
        <f>ROUND(CW51*I51,7)</f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51107093</v>
      </c>
      <c r="AB51">
        <f t="shared" si="25"/>
        <v>3055.85</v>
      </c>
      <c r="AC51">
        <f>ROUND((ES51),6)</f>
        <v>3055.85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26"/>
        <v>0</v>
      </c>
      <c r="AH51">
        <f>(EW51)</f>
        <v>0</v>
      </c>
      <c r="AI51">
        <f>(EX51)</f>
        <v>0</v>
      </c>
      <c r="AJ51">
        <f t="shared" si="27"/>
        <v>0</v>
      </c>
      <c r="AK51">
        <v>3055.85</v>
      </c>
      <c r="AL51">
        <v>3055.85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6.59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3</v>
      </c>
      <c r="BJ51" t="s">
        <v>3</v>
      </c>
      <c r="BM51">
        <v>100</v>
      </c>
      <c r="BN51">
        <v>0</v>
      </c>
      <c r="BO51" t="s">
        <v>3</v>
      </c>
      <c r="BP51">
        <v>0</v>
      </c>
      <c r="BQ51">
        <v>5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(P51+Q51+S51+R51)</f>
        <v>12223.4</v>
      </c>
      <c r="CQ51">
        <f>ROUND(AL51,2)</f>
        <v>3055.85</v>
      </c>
      <c r="CR51">
        <f>ROUND(AM51,2)</f>
        <v>0</v>
      </c>
      <c r="CS51">
        <f>ROUND(AN51*BS51,2)</f>
        <v>0</v>
      </c>
      <c r="CT51">
        <f>ROUND(AO51*BA51,2)</f>
        <v>0</v>
      </c>
      <c r="CU51">
        <f>AG51</f>
        <v>0</v>
      </c>
      <c r="CV51">
        <f>AH51</f>
        <v>0</v>
      </c>
      <c r="CW51">
        <f>AI51</f>
        <v>0</v>
      </c>
      <c r="CX51">
        <f>AJ51</f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42</v>
      </c>
      <c r="DW51" t="s">
        <v>42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51095368</v>
      </c>
      <c r="EF51">
        <v>5</v>
      </c>
      <c r="EG51" t="s">
        <v>43</v>
      </c>
      <c r="EH51">
        <v>0</v>
      </c>
      <c r="EI51" t="s">
        <v>3</v>
      </c>
      <c r="EJ51">
        <v>3</v>
      </c>
      <c r="EK51">
        <v>100</v>
      </c>
      <c r="EL51" t="s">
        <v>44</v>
      </c>
      <c r="EM51" t="s">
        <v>45</v>
      </c>
      <c r="EO51" t="s">
        <v>3</v>
      </c>
      <c r="EQ51">
        <v>0</v>
      </c>
      <c r="ER51">
        <v>3055.85</v>
      </c>
      <c r="ES51">
        <v>3055.85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3055.85</v>
      </c>
      <c r="FQ51">
        <v>0</v>
      </c>
      <c r="FR51">
        <f t="shared" si="28"/>
        <v>12223.4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405667388</v>
      </c>
      <c r="GG51">
        <v>2</v>
      </c>
      <c r="GH51">
        <v>3</v>
      </c>
      <c r="GI51">
        <v>3</v>
      </c>
      <c r="GJ51">
        <v>0</v>
      </c>
      <c r="GK51">
        <v>0</v>
      </c>
      <c r="GL51">
        <f t="shared" si="29"/>
        <v>0</v>
      </c>
      <c r="GM51">
        <f t="shared" si="30"/>
        <v>12223.4</v>
      </c>
      <c r="GN51">
        <f t="shared" si="31"/>
        <v>0</v>
      </c>
      <c r="GO51">
        <f t="shared" si="32"/>
        <v>0</v>
      </c>
      <c r="GP51">
        <f t="shared" si="33"/>
        <v>0</v>
      </c>
      <c r="GR51">
        <v>1</v>
      </c>
      <c r="GS51">
        <v>1</v>
      </c>
      <c r="GT51">
        <v>0</v>
      </c>
      <c r="GU51" t="s">
        <v>3</v>
      </c>
      <c r="GV51">
        <f t="shared" si="34"/>
        <v>0</v>
      </c>
      <c r="GW51">
        <v>1</v>
      </c>
      <c r="GX51">
        <f t="shared" si="35"/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H51">
        <f>ROUND(ROUND(AL51,2)*I51,2)</f>
        <v>12223.4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3" spans="1:245" x14ac:dyDescent="0.2">
      <c r="A53" s="2">
        <v>51</v>
      </c>
      <c r="B53" s="2">
        <f>B24</f>
        <v>1</v>
      </c>
      <c r="C53" s="2">
        <f>A24</f>
        <v>4</v>
      </c>
      <c r="D53" s="2">
        <f>ROW(A24)</f>
        <v>24</v>
      </c>
      <c r="E53" s="2"/>
      <c r="F53" s="2" t="str">
        <f>IF(F24&lt;&gt;"",F24,"")</f>
        <v>Раздел: Центральное оборудование</v>
      </c>
      <c r="G53" s="2" t="str">
        <f>IF(G24&lt;&gt;"",G24,"")</f>
        <v>Раздел: Центральное оборудование</v>
      </c>
      <c r="H53" s="2">
        <v>0</v>
      </c>
      <c r="I53" s="2"/>
      <c r="J53" s="2"/>
      <c r="K53" s="2"/>
      <c r="L53" s="2"/>
      <c r="M53" s="2"/>
      <c r="N53" s="2"/>
      <c r="O53" s="2">
        <f t="shared" ref="O53:T53" si="36">ROUND(AB53,2)</f>
        <v>103258.79</v>
      </c>
      <c r="P53" s="2">
        <f t="shared" si="36"/>
        <v>78065.509999999995</v>
      </c>
      <c r="Q53" s="2">
        <f t="shared" si="36"/>
        <v>258.25</v>
      </c>
      <c r="R53" s="2">
        <f t="shared" si="36"/>
        <v>189.02</v>
      </c>
      <c r="S53" s="2">
        <f t="shared" si="36"/>
        <v>24746.01</v>
      </c>
      <c r="T53" s="2">
        <f t="shared" si="36"/>
        <v>0</v>
      </c>
      <c r="U53" s="2">
        <f>AH53</f>
        <v>49.847999999999999</v>
      </c>
      <c r="V53" s="2">
        <f>AI53</f>
        <v>0.372</v>
      </c>
      <c r="W53" s="2">
        <f>ROUND(AJ53,2)</f>
        <v>0</v>
      </c>
      <c r="X53" s="2">
        <f>ROUND(AK53,2)</f>
        <v>22787.01</v>
      </c>
      <c r="Y53" s="2">
        <f>ROUND(AL53,2)</f>
        <v>11716.89</v>
      </c>
      <c r="Z53" s="2"/>
      <c r="AA53" s="2"/>
      <c r="AB53" s="2">
        <f>ROUND(SUMIF(AA28:AA51,"=51107093",O28:O51),2)</f>
        <v>103258.79</v>
      </c>
      <c r="AC53" s="2">
        <f>ROUND(SUMIF(AA28:AA51,"=51107093",P28:P51),2)</f>
        <v>78065.509999999995</v>
      </c>
      <c r="AD53" s="2">
        <f>ROUND(SUMIF(AA28:AA51,"=51107093",Q28:Q51),2)</f>
        <v>258.25</v>
      </c>
      <c r="AE53" s="2">
        <f>ROUND(SUMIF(AA28:AA51,"=51107093",R28:R51),2)</f>
        <v>189.02</v>
      </c>
      <c r="AF53" s="2">
        <f>ROUND(SUMIF(AA28:AA51,"=51107093",S28:S51),2)</f>
        <v>24746.01</v>
      </c>
      <c r="AG53" s="2">
        <f>ROUND(SUMIF(AA28:AA51,"=51107093",T28:T51),2)</f>
        <v>0</v>
      </c>
      <c r="AH53" s="2">
        <f>SUMIF(AA28:AA51,"=51107093",U28:U51)</f>
        <v>49.847999999999999</v>
      </c>
      <c r="AI53" s="2">
        <f>SUMIF(AA28:AA51,"=51107093",V28:V51)</f>
        <v>0.372</v>
      </c>
      <c r="AJ53" s="2">
        <f>ROUND(SUMIF(AA28:AA51,"=51107093",W28:W51),2)</f>
        <v>0</v>
      </c>
      <c r="AK53" s="2">
        <f>ROUND(SUMIF(AA28:AA51,"=51107093",X28:X51),2)</f>
        <v>22787.01</v>
      </c>
      <c r="AL53" s="2">
        <f>ROUND(SUMIF(AA28:AA51,"=51107093",Y28:Y51),2)</f>
        <v>11716.89</v>
      </c>
      <c r="AM53" s="2"/>
      <c r="AN53" s="2"/>
      <c r="AO53" s="2">
        <f t="shared" ref="AO53:BD53" si="37">ROUND(BX53,2)</f>
        <v>0</v>
      </c>
      <c r="AP53" s="2">
        <f t="shared" si="37"/>
        <v>76664.740000000005</v>
      </c>
      <c r="AQ53" s="2">
        <f t="shared" si="37"/>
        <v>0</v>
      </c>
      <c r="AR53" s="2">
        <f t="shared" si="37"/>
        <v>137762.69</v>
      </c>
      <c r="AS53" s="2">
        <f t="shared" si="37"/>
        <v>0</v>
      </c>
      <c r="AT53" s="2">
        <f t="shared" si="37"/>
        <v>61097.95</v>
      </c>
      <c r="AU53" s="2">
        <f t="shared" si="37"/>
        <v>0</v>
      </c>
      <c r="AV53" s="2">
        <f t="shared" si="37"/>
        <v>78065.509999999995</v>
      </c>
      <c r="AW53" s="2">
        <f t="shared" si="37"/>
        <v>1400.77</v>
      </c>
      <c r="AX53" s="2">
        <f t="shared" si="37"/>
        <v>0</v>
      </c>
      <c r="AY53" s="2">
        <f t="shared" si="37"/>
        <v>1400.77</v>
      </c>
      <c r="AZ53" s="2">
        <f t="shared" si="37"/>
        <v>76664.740000000005</v>
      </c>
      <c r="BA53" s="2">
        <f t="shared" si="37"/>
        <v>0</v>
      </c>
      <c r="BB53" s="2">
        <f t="shared" si="37"/>
        <v>0</v>
      </c>
      <c r="BC53" s="2">
        <f t="shared" si="37"/>
        <v>0</v>
      </c>
      <c r="BD53" s="2">
        <f t="shared" si="37"/>
        <v>0</v>
      </c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>
        <f>ROUND(SUMIF(AA28:AA51,"=51107093",FQ28:FQ51),2)</f>
        <v>0</v>
      </c>
      <c r="BY53" s="2">
        <f>ROUND(SUMIF(AA28:AA51,"=51107093",FR28:FR51),2)</f>
        <v>76664.740000000005</v>
      </c>
      <c r="BZ53" s="2">
        <f>ROUND(SUMIF(AA28:AA51,"=51107093",GL28:GL51),2)</f>
        <v>0</v>
      </c>
      <c r="CA53" s="2">
        <f>ROUND(SUMIF(AA28:AA51,"=51107093",GM28:GM51),2)</f>
        <v>137762.69</v>
      </c>
      <c r="CB53" s="2">
        <f>ROUND(SUMIF(AA28:AA51,"=51107093",GN28:GN51),2)</f>
        <v>0</v>
      </c>
      <c r="CC53" s="2">
        <f>ROUND(SUMIF(AA28:AA51,"=51107093",GO28:GO51),2)</f>
        <v>61097.95</v>
      </c>
      <c r="CD53" s="2">
        <f>ROUND(SUMIF(AA28:AA51,"=51107093",GP28:GP51),2)</f>
        <v>0</v>
      </c>
      <c r="CE53" s="2">
        <f>AC53-BX53</f>
        <v>78065.509999999995</v>
      </c>
      <c r="CF53" s="2">
        <f>AC53-BY53</f>
        <v>1400.7699999999895</v>
      </c>
      <c r="CG53" s="2">
        <f>BX53-BZ53</f>
        <v>0</v>
      </c>
      <c r="CH53" s="2">
        <f>AC53-BX53-BY53+BZ53</f>
        <v>1400.7699999999895</v>
      </c>
      <c r="CI53" s="2">
        <f>BY53-BZ53</f>
        <v>76664.740000000005</v>
      </c>
      <c r="CJ53" s="2">
        <f>ROUND(SUMIF(AA28:AA51,"=51107093",GX28:GX51),2)</f>
        <v>0</v>
      </c>
      <c r="CK53" s="2">
        <f>ROUND(SUMIF(AA28:AA51,"=51107093",GY28:GY51),2)</f>
        <v>0</v>
      </c>
      <c r="CL53" s="2">
        <f>ROUND(SUMIF(AA28:AA51,"=51107093",GZ28:GZ51),2)</f>
        <v>0</v>
      </c>
      <c r="CM53" s="2">
        <f>ROUND(SUMIF(AA28:AA51,"=51107093",HD28:HD51),2)</f>
        <v>0</v>
      </c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>
        <v>0</v>
      </c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201</v>
      </c>
      <c r="F55" s="4">
        <f>ROUND(Source!O53,O55)</f>
        <v>103258.79</v>
      </c>
      <c r="G55" s="4" t="s">
        <v>98</v>
      </c>
      <c r="H55" s="4" t="s">
        <v>99</v>
      </c>
      <c r="I55" s="4"/>
      <c r="J55" s="4"/>
      <c r="K55" s="4">
        <v>201</v>
      </c>
      <c r="L55" s="4">
        <v>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26594.05</v>
      </c>
      <c r="X55" s="4">
        <v>1</v>
      </c>
      <c r="Y55" s="4">
        <v>26594.05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202</v>
      </c>
      <c r="F56" s="4">
        <f>ROUND(Source!P53,O56)</f>
        <v>78065.509999999995</v>
      </c>
      <c r="G56" s="4" t="s">
        <v>100</v>
      </c>
      <c r="H56" s="4" t="s">
        <v>101</v>
      </c>
      <c r="I56" s="4"/>
      <c r="J56" s="4"/>
      <c r="K56" s="4">
        <v>202</v>
      </c>
      <c r="L56" s="4">
        <v>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78065.510000000009</v>
      </c>
      <c r="X56" s="4">
        <v>1</v>
      </c>
      <c r="Y56" s="4">
        <v>78065.510000000009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222</v>
      </c>
      <c r="F57" s="4">
        <f>ROUND(Source!AO53,O57)</f>
        <v>0</v>
      </c>
      <c r="G57" s="4" t="s">
        <v>102</v>
      </c>
      <c r="H57" s="4" t="s">
        <v>103</v>
      </c>
      <c r="I57" s="4"/>
      <c r="J57" s="4"/>
      <c r="K57" s="4">
        <v>222</v>
      </c>
      <c r="L57" s="4">
        <v>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225</v>
      </c>
      <c r="F58" s="4">
        <f>ROUND(Source!AV53,O58)</f>
        <v>78065.509999999995</v>
      </c>
      <c r="G58" s="4" t="s">
        <v>104</v>
      </c>
      <c r="H58" s="4" t="s">
        <v>105</v>
      </c>
      <c r="I58" s="4"/>
      <c r="J58" s="4"/>
      <c r="K58" s="4">
        <v>225</v>
      </c>
      <c r="L58" s="4">
        <v>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78065.509999999995</v>
      </c>
      <c r="X58" s="4">
        <v>1</v>
      </c>
      <c r="Y58" s="4">
        <v>78065.509999999995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226</v>
      </c>
      <c r="F59" s="4">
        <f>ROUND(Source!AW53,O59)</f>
        <v>1400.77</v>
      </c>
      <c r="G59" s="4" t="s">
        <v>106</v>
      </c>
      <c r="H59" s="4" t="s">
        <v>107</v>
      </c>
      <c r="I59" s="4"/>
      <c r="J59" s="4"/>
      <c r="K59" s="4">
        <v>226</v>
      </c>
      <c r="L59" s="4">
        <v>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1400.77</v>
      </c>
      <c r="X59" s="4">
        <v>1</v>
      </c>
      <c r="Y59" s="4">
        <v>1400.77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227</v>
      </c>
      <c r="F60" s="4">
        <f>ROUND(Source!AX53,O60)</f>
        <v>0</v>
      </c>
      <c r="G60" s="4" t="s">
        <v>108</v>
      </c>
      <c r="H60" s="4" t="s">
        <v>109</v>
      </c>
      <c r="I60" s="4"/>
      <c r="J60" s="4"/>
      <c r="K60" s="4">
        <v>227</v>
      </c>
      <c r="L60" s="4">
        <v>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228</v>
      </c>
      <c r="F61" s="4">
        <f>ROUND(Source!AY53,O61)</f>
        <v>1400.77</v>
      </c>
      <c r="G61" s="4" t="s">
        <v>110</v>
      </c>
      <c r="H61" s="4" t="s">
        <v>111</v>
      </c>
      <c r="I61" s="4"/>
      <c r="J61" s="4"/>
      <c r="K61" s="4">
        <v>228</v>
      </c>
      <c r="L61" s="4">
        <v>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1400.77</v>
      </c>
      <c r="X61" s="4">
        <v>1</v>
      </c>
      <c r="Y61" s="4">
        <v>1400.77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216</v>
      </c>
      <c r="F62" s="4">
        <f>ROUND(Source!AP53,O62)</f>
        <v>76664.740000000005</v>
      </c>
      <c r="G62" s="4" t="s">
        <v>112</v>
      </c>
      <c r="H62" s="4" t="s">
        <v>113</v>
      </c>
      <c r="I62" s="4"/>
      <c r="J62" s="4"/>
      <c r="K62" s="4">
        <v>216</v>
      </c>
      <c r="L62" s="4">
        <v>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76664.740000000005</v>
      </c>
      <c r="X62" s="4">
        <v>1</v>
      </c>
      <c r="Y62" s="4">
        <v>76664.740000000005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223</v>
      </c>
      <c r="F63" s="4">
        <f>ROUND(Source!AQ53,O63)</f>
        <v>0</v>
      </c>
      <c r="G63" s="4" t="s">
        <v>114</v>
      </c>
      <c r="H63" s="4" t="s">
        <v>115</v>
      </c>
      <c r="I63" s="4"/>
      <c r="J63" s="4"/>
      <c r="K63" s="4">
        <v>223</v>
      </c>
      <c r="L63" s="4">
        <v>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229</v>
      </c>
      <c r="F64" s="4">
        <f>ROUND(Source!AZ53,O64)</f>
        <v>76664.740000000005</v>
      </c>
      <c r="G64" s="4" t="s">
        <v>116</v>
      </c>
      <c r="H64" s="4" t="s">
        <v>117</v>
      </c>
      <c r="I64" s="4"/>
      <c r="J64" s="4"/>
      <c r="K64" s="4">
        <v>229</v>
      </c>
      <c r="L64" s="4">
        <v>10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76664.740000000005</v>
      </c>
      <c r="X64" s="4">
        <v>1</v>
      </c>
      <c r="Y64" s="4">
        <v>76664.740000000005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203</v>
      </c>
      <c r="F65" s="4">
        <f>ROUND(Source!Q53,O65)</f>
        <v>258.25</v>
      </c>
      <c r="G65" s="4" t="s">
        <v>118</v>
      </c>
      <c r="H65" s="4" t="s">
        <v>119</v>
      </c>
      <c r="I65" s="4"/>
      <c r="J65" s="4"/>
      <c r="K65" s="4">
        <v>203</v>
      </c>
      <c r="L65" s="4">
        <v>11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258.25</v>
      </c>
      <c r="X65" s="4">
        <v>1</v>
      </c>
      <c r="Y65" s="4">
        <v>258.25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231</v>
      </c>
      <c r="F66" s="4">
        <f>ROUND(Source!BB53,O66)</f>
        <v>0</v>
      </c>
      <c r="G66" s="4" t="s">
        <v>120</v>
      </c>
      <c r="H66" s="4" t="s">
        <v>121</v>
      </c>
      <c r="I66" s="4"/>
      <c r="J66" s="4"/>
      <c r="K66" s="4">
        <v>231</v>
      </c>
      <c r="L66" s="4">
        <v>12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204</v>
      </c>
      <c r="F67" s="4">
        <f>ROUND(Source!R53,O67)</f>
        <v>189.02</v>
      </c>
      <c r="G67" s="4" t="s">
        <v>122</v>
      </c>
      <c r="H67" s="4" t="s">
        <v>123</v>
      </c>
      <c r="I67" s="4"/>
      <c r="J67" s="4"/>
      <c r="K67" s="4">
        <v>204</v>
      </c>
      <c r="L67" s="4">
        <v>13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189.01999999999998</v>
      </c>
      <c r="X67" s="4">
        <v>1</v>
      </c>
      <c r="Y67" s="4">
        <v>189.01999999999998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205</v>
      </c>
      <c r="F68" s="4">
        <f>ROUND(Source!S53,O68)</f>
        <v>24746.01</v>
      </c>
      <c r="G68" s="4" t="s">
        <v>124</v>
      </c>
      <c r="H68" s="4" t="s">
        <v>125</v>
      </c>
      <c r="I68" s="4"/>
      <c r="J68" s="4"/>
      <c r="K68" s="4">
        <v>205</v>
      </c>
      <c r="L68" s="4">
        <v>14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24746.01</v>
      </c>
      <c r="X68" s="4">
        <v>1</v>
      </c>
      <c r="Y68" s="4">
        <v>24746.01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232</v>
      </c>
      <c r="F69" s="4">
        <f>ROUND(Source!BC53,O69)</f>
        <v>0</v>
      </c>
      <c r="G69" s="4" t="s">
        <v>126</v>
      </c>
      <c r="H69" s="4" t="s">
        <v>127</v>
      </c>
      <c r="I69" s="4"/>
      <c r="J69" s="4"/>
      <c r="K69" s="4">
        <v>232</v>
      </c>
      <c r="L69" s="4">
        <v>15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214</v>
      </c>
      <c r="F70" s="4">
        <f>ROUND(Source!AS53,O70)</f>
        <v>0</v>
      </c>
      <c r="G70" s="4" t="s">
        <v>128</v>
      </c>
      <c r="H70" s="4" t="s">
        <v>129</v>
      </c>
      <c r="I70" s="4"/>
      <c r="J70" s="4"/>
      <c r="K70" s="4">
        <v>214</v>
      </c>
      <c r="L70" s="4">
        <v>16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215</v>
      </c>
      <c r="F71" s="4">
        <f>ROUND(Source!AT53,O71)</f>
        <v>61097.95</v>
      </c>
      <c r="G71" s="4" t="s">
        <v>130</v>
      </c>
      <c r="H71" s="4" t="s">
        <v>131</v>
      </c>
      <c r="I71" s="4"/>
      <c r="J71" s="4"/>
      <c r="K71" s="4">
        <v>215</v>
      </c>
      <c r="L71" s="4">
        <v>17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61097.95</v>
      </c>
      <c r="X71" s="4">
        <v>1</v>
      </c>
      <c r="Y71" s="4">
        <v>61097.95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217</v>
      </c>
      <c r="F72" s="4">
        <f>ROUND(Source!AU53,O72)</f>
        <v>0</v>
      </c>
      <c r="G72" s="4" t="s">
        <v>132</v>
      </c>
      <c r="H72" s="4" t="s">
        <v>133</v>
      </c>
      <c r="I72" s="4"/>
      <c r="J72" s="4"/>
      <c r="K72" s="4">
        <v>217</v>
      </c>
      <c r="L72" s="4">
        <v>18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230</v>
      </c>
      <c r="F73" s="4">
        <f>ROUND(Source!BA53,O73)</f>
        <v>0</v>
      </c>
      <c r="G73" s="4" t="s">
        <v>134</v>
      </c>
      <c r="H73" s="4" t="s">
        <v>135</v>
      </c>
      <c r="I73" s="4"/>
      <c r="J73" s="4"/>
      <c r="K73" s="4">
        <v>230</v>
      </c>
      <c r="L73" s="4">
        <v>19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206</v>
      </c>
      <c r="F74" s="4">
        <f>ROUND(Source!T53,O74)</f>
        <v>0</v>
      </c>
      <c r="G74" s="4" t="s">
        <v>136</v>
      </c>
      <c r="H74" s="4" t="s">
        <v>137</v>
      </c>
      <c r="I74" s="4"/>
      <c r="J74" s="4"/>
      <c r="K74" s="4">
        <v>206</v>
      </c>
      <c r="L74" s="4">
        <v>20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207</v>
      </c>
      <c r="F75" s="4">
        <f>ROUND(Source!U53,O75)</f>
        <v>49.847999999999999</v>
      </c>
      <c r="G75" s="4" t="s">
        <v>138</v>
      </c>
      <c r="H75" s="4" t="s">
        <v>139</v>
      </c>
      <c r="I75" s="4"/>
      <c r="J75" s="4"/>
      <c r="K75" s="4">
        <v>207</v>
      </c>
      <c r="L75" s="4">
        <v>21</v>
      </c>
      <c r="M75" s="4">
        <v>3</v>
      </c>
      <c r="N75" s="4" t="s">
        <v>3</v>
      </c>
      <c r="O75" s="4">
        <v>7</v>
      </c>
      <c r="P75" s="4"/>
      <c r="Q75" s="4"/>
      <c r="R75" s="4"/>
      <c r="S75" s="4"/>
      <c r="T75" s="4"/>
      <c r="U75" s="4"/>
      <c r="V75" s="4"/>
      <c r="W75" s="4">
        <v>49.847999999999999</v>
      </c>
      <c r="X75" s="4">
        <v>1</v>
      </c>
      <c r="Y75" s="4">
        <v>49.847999999999999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208</v>
      </c>
      <c r="F76" s="4">
        <f>ROUND(Source!V53,O76)</f>
        <v>0.372</v>
      </c>
      <c r="G76" s="4" t="s">
        <v>140</v>
      </c>
      <c r="H76" s="4" t="s">
        <v>141</v>
      </c>
      <c r="I76" s="4"/>
      <c r="J76" s="4"/>
      <c r="K76" s="4">
        <v>208</v>
      </c>
      <c r="L76" s="4">
        <v>22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0.372</v>
      </c>
      <c r="X76" s="4">
        <v>1</v>
      </c>
      <c r="Y76" s="4">
        <v>0.372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209</v>
      </c>
      <c r="F77" s="4">
        <f>ROUND(Source!W53,O77)</f>
        <v>0</v>
      </c>
      <c r="G77" s="4" t="s">
        <v>142</v>
      </c>
      <c r="H77" s="4" t="s">
        <v>143</v>
      </c>
      <c r="I77" s="4"/>
      <c r="J77" s="4"/>
      <c r="K77" s="4">
        <v>209</v>
      </c>
      <c r="L77" s="4">
        <v>23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233</v>
      </c>
      <c r="F78" s="4">
        <f>ROUND(Source!BD53,O78)</f>
        <v>0</v>
      </c>
      <c r="G78" s="4" t="s">
        <v>144</v>
      </c>
      <c r="H78" s="4" t="s">
        <v>145</v>
      </c>
      <c r="I78" s="4"/>
      <c r="J78" s="4"/>
      <c r="K78" s="4">
        <v>233</v>
      </c>
      <c r="L78" s="4">
        <v>24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210</v>
      </c>
      <c r="F79" s="4">
        <f>ROUND(Source!X53,O79)</f>
        <v>22787.01</v>
      </c>
      <c r="G79" s="4" t="s">
        <v>146</v>
      </c>
      <c r="H79" s="4" t="s">
        <v>147</v>
      </c>
      <c r="I79" s="4"/>
      <c r="J79" s="4"/>
      <c r="K79" s="4">
        <v>210</v>
      </c>
      <c r="L79" s="4">
        <v>25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22787.01</v>
      </c>
      <c r="X79" s="4">
        <v>1</v>
      </c>
      <c r="Y79" s="4">
        <v>22787.01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211</v>
      </c>
      <c r="F80" s="4">
        <f>ROUND(Source!Y53,O80)</f>
        <v>11716.89</v>
      </c>
      <c r="G80" s="4" t="s">
        <v>148</v>
      </c>
      <c r="H80" s="4" t="s">
        <v>149</v>
      </c>
      <c r="I80" s="4"/>
      <c r="J80" s="4"/>
      <c r="K80" s="4">
        <v>211</v>
      </c>
      <c r="L80" s="4">
        <v>26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11716.89</v>
      </c>
      <c r="X80" s="4">
        <v>1</v>
      </c>
      <c r="Y80" s="4">
        <v>11716.89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224</v>
      </c>
      <c r="F81" s="4">
        <f>ROUND(Source!AR53,O81)</f>
        <v>137762.69</v>
      </c>
      <c r="G81" s="4" t="s">
        <v>150</v>
      </c>
      <c r="H81" s="4" t="s">
        <v>151</v>
      </c>
      <c r="I81" s="4"/>
      <c r="J81" s="4"/>
      <c r="K81" s="4">
        <v>224</v>
      </c>
      <c r="L81" s="4">
        <v>27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137762.69</v>
      </c>
      <c r="X81" s="4">
        <v>1</v>
      </c>
      <c r="Y81" s="4">
        <v>137762.69</v>
      </c>
      <c r="Z81" s="4"/>
      <c r="AA81" s="4"/>
      <c r="AB81" s="4"/>
    </row>
    <row r="82" spans="1:245" x14ac:dyDescent="0.2">
      <c r="A82" s="4">
        <v>50</v>
      </c>
      <c r="B82" s="4">
        <v>1</v>
      </c>
      <c r="C82" s="4">
        <v>0</v>
      </c>
      <c r="D82" s="4">
        <v>2</v>
      </c>
      <c r="E82" s="4">
        <v>0</v>
      </c>
      <c r="F82" s="4">
        <f>ROUND(76769.16,O82)</f>
        <v>76769.16</v>
      </c>
      <c r="G82" s="4" t="s">
        <v>152</v>
      </c>
      <c r="H82" s="4" t="s">
        <v>153</v>
      </c>
      <c r="I82" s="4"/>
      <c r="J82" s="4"/>
      <c r="K82" s="4">
        <v>212</v>
      </c>
      <c r="L82" s="4">
        <v>28</v>
      </c>
      <c r="M82" s="4">
        <v>1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76769.16</v>
      </c>
      <c r="X82" s="4">
        <v>1</v>
      </c>
      <c r="Y82" s="4">
        <v>76769.16</v>
      </c>
      <c r="Z82" s="4"/>
      <c r="AA82" s="4"/>
      <c r="AB82" s="4"/>
    </row>
    <row r="84" spans="1:245" x14ac:dyDescent="0.2">
      <c r="A84" s="1">
        <v>4</v>
      </c>
      <c r="B84" s="1">
        <v>1</v>
      </c>
      <c r="C84" s="1"/>
      <c r="D84" s="1">
        <f>ROW(A113)</f>
        <v>113</v>
      </c>
      <c r="E84" s="1"/>
      <c r="F84" s="1" t="s">
        <v>154</v>
      </c>
      <c r="G84" s="1" t="s">
        <v>154</v>
      </c>
      <c r="H84" s="1" t="s">
        <v>3</v>
      </c>
      <c r="I84" s="1">
        <v>0</v>
      </c>
      <c r="J84" s="1"/>
      <c r="K84" s="1">
        <v>1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0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3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3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">
      <c r="A86" s="2">
        <v>52</v>
      </c>
      <c r="B86" s="2">
        <f t="shared" ref="B86:G86" si="38">B113</f>
        <v>1</v>
      </c>
      <c r="C86" s="2">
        <f t="shared" si="38"/>
        <v>4</v>
      </c>
      <c r="D86" s="2">
        <f t="shared" si="38"/>
        <v>84</v>
      </c>
      <c r="E86" s="2">
        <f t="shared" si="38"/>
        <v>0</v>
      </c>
      <c r="F86" s="2" t="str">
        <f t="shared" si="38"/>
        <v>Раздел: Пожарные извещатели</v>
      </c>
      <c r="G86" s="2" t="str">
        <f t="shared" si="38"/>
        <v>Раздел: Пожарные извещатели</v>
      </c>
      <c r="H86" s="2"/>
      <c r="I86" s="2"/>
      <c r="J86" s="2"/>
      <c r="K86" s="2"/>
      <c r="L86" s="2"/>
      <c r="M86" s="2"/>
      <c r="N86" s="2"/>
      <c r="O86" s="2">
        <f t="shared" ref="O86:AT86" si="39">O113</f>
        <v>375867.32</v>
      </c>
      <c r="P86" s="2">
        <f t="shared" si="39"/>
        <v>254642.5</v>
      </c>
      <c r="Q86" s="2">
        <f t="shared" si="39"/>
        <v>0</v>
      </c>
      <c r="R86" s="2">
        <f t="shared" si="39"/>
        <v>0</v>
      </c>
      <c r="S86" s="2">
        <f t="shared" si="39"/>
        <v>121224.82</v>
      </c>
      <c r="T86" s="2">
        <f t="shared" si="39"/>
        <v>0</v>
      </c>
      <c r="U86" s="2">
        <f t="shared" si="39"/>
        <v>253.82399999999998</v>
      </c>
      <c r="V86" s="2">
        <f t="shared" si="39"/>
        <v>0</v>
      </c>
      <c r="W86" s="2">
        <f t="shared" si="39"/>
        <v>0</v>
      </c>
      <c r="X86" s="2">
        <f t="shared" si="39"/>
        <v>109480.17</v>
      </c>
      <c r="Y86" s="2">
        <f t="shared" si="39"/>
        <v>56292.38</v>
      </c>
      <c r="Z86" s="2">
        <f t="shared" si="39"/>
        <v>0</v>
      </c>
      <c r="AA86" s="2">
        <f t="shared" si="39"/>
        <v>0</v>
      </c>
      <c r="AB86" s="2">
        <f t="shared" si="39"/>
        <v>375867.32</v>
      </c>
      <c r="AC86" s="2">
        <f t="shared" si="39"/>
        <v>254642.5</v>
      </c>
      <c r="AD86" s="2">
        <f t="shared" si="39"/>
        <v>0</v>
      </c>
      <c r="AE86" s="2">
        <f t="shared" si="39"/>
        <v>0</v>
      </c>
      <c r="AF86" s="2">
        <f t="shared" si="39"/>
        <v>121224.82</v>
      </c>
      <c r="AG86" s="2">
        <f t="shared" si="39"/>
        <v>0</v>
      </c>
      <c r="AH86" s="2">
        <f t="shared" si="39"/>
        <v>253.82399999999998</v>
      </c>
      <c r="AI86" s="2">
        <f t="shared" si="39"/>
        <v>0</v>
      </c>
      <c r="AJ86" s="2">
        <f t="shared" si="39"/>
        <v>0</v>
      </c>
      <c r="AK86" s="2">
        <f t="shared" si="39"/>
        <v>109480.17</v>
      </c>
      <c r="AL86" s="2">
        <f t="shared" si="39"/>
        <v>56292.38</v>
      </c>
      <c r="AM86" s="2">
        <f t="shared" si="39"/>
        <v>0</v>
      </c>
      <c r="AN86" s="2">
        <f t="shared" si="39"/>
        <v>0</v>
      </c>
      <c r="AO86" s="2">
        <f t="shared" si="39"/>
        <v>0</v>
      </c>
      <c r="AP86" s="2">
        <f t="shared" si="39"/>
        <v>247512.36</v>
      </c>
      <c r="AQ86" s="2">
        <f t="shared" si="39"/>
        <v>0</v>
      </c>
      <c r="AR86" s="2">
        <f t="shared" si="39"/>
        <v>541639.87</v>
      </c>
      <c r="AS86" s="2">
        <f t="shared" si="39"/>
        <v>0</v>
      </c>
      <c r="AT86" s="2">
        <f t="shared" si="39"/>
        <v>294127.51</v>
      </c>
      <c r="AU86" s="2">
        <f t="shared" ref="AU86:BZ86" si="40">AU113</f>
        <v>0</v>
      </c>
      <c r="AV86" s="2">
        <f t="shared" si="40"/>
        <v>254642.5</v>
      </c>
      <c r="AW86" s="2">
        <f t="shared" si="40"/>
        <v>7130.14</v>
      </c>
      <c r="AX86" s="2">
        <f t="shared" si="40"/>
        <v>0</v>
      </c>
      <c r="AY86" s="2">
        <f t="shared" si="40"/>
        <v>7130.14</v>
      </c>
      <c r="AZ86" s="2">
        <f t="shared" si="40"/>
        <v>247512.36</v>
      </c>
      <c r="BA86" s="2">
        <f t="shared" si="40"/>
        <v>0</v>
      </c>
      <c r="BB86" s="2">
        <f t="shared" si="40"/>
        <v>0</v>
      </c>
      <c r="BC86" s="2">
        <f t="shared" si="40"/>
        <v>0</v>
      </c>
      <c r="BD86" s="2">
        <f t="shared" si="40"/>
        <v>0</v>
      </c>
      <c r="BE86" s="2">
        <f t="shared" si="40"/>
        <v>0</v>
      </c>
      <c r="BF86" s="2">
        <f t="shared" si="40"/>
        <v>0</v>
      </c>
      <c r="BG86" s="2">
        <f t="shared" si="40"/>
        <v>0</v>
      </c>
      <c r="BH86" s="2">
        <f t="shared" si="40"/>
        <v>0</v>
      </c>
      <c r="BI86" s="2">
        <f t="shared" si="40"/>
        <v>0</v>
      </c>
      <c r="BJ86" s="2">
        <f t="shared" si="40"/>
        <v>0</v>
      </c>
      <c r="BK86" s="2">
        <f t="shared" si="40"/>
        <v>0</v>
      </c>
      <c r="BL86" s="2">
        <f t="shared" si="40"/>
        <v>0</v>
      </c>
      <c r="BM86" s="2">
        <f t="shared" si="40"/>
        <v>0</v>
      </c>
      <c r="BN86" s="2">
        <f t="shared" si="40"/>
        <v>0</v>
      </c>
      <c r="BO86" s="2">
        <f t="shared" si="40"/>
        <v>0</v>
      </c>
      <c r="BP86" s="2">
        <f t="shared" si="40"/>
        <v>0</v>
      </c>
      <c r="BQ86" s="2">
        <f t="shared" si="40"/>
        <v>0</v>
      </c>
      <c r="BR86" s="2">
        <f t="shared" si="40"/>
        <v>0</v>
      </c>
      <c r="BS86" s="2">
        <f t="shared" si="40"/>
        <v>0</v>
      </c>
      <c r="BT86" s="2">
        <f t="shared" si="40"/>
        <v>0</v>
      </c>
      <c r="BU86" s="2">
        <f t="shared" si="40"/>
        <v>0</v>
      </c>
      <c r="BV86" s="2">
        <f t="shared" si="40"/>
        <v>0</v>
      </c>
      <c r="BW86" s="2">
        <f t="shared" si="40"/>
        <v>0</v>
      </c>
      <c r="BX86" s="2">
        <f t="shared" si="40"/>
        <v>0</v>
      </c>
      <c r="BY86" s="2">
        <f t="shared" si="40"/>
        <v>247512.36</v>
      </c>
      <c r="BZ86" s="2">
        <f t="shared" si="40"/>
        <v>0</v>
      </c>
      <c r="CA86" s="2">
        <f t="shared" ref="CA86:DF86" si="41">CA113</f>
        <v>541639.87</v>
      </c>
      <c r="CB86" s="2">
        <f t="shared" si="41"/>
        <v>0</v>
      </c>
      <c r="CC86" s="2">
        <f t="shared" si="41"/>
        <v>294127.51</v>
      </c>
      <c r="CD86" s="2">
        <f t="shared" si="41"/>
        <v>0</v>
      </c>
      <c r="CE86" s="2">
        <f t="shared" si="41"/>
        <v>254642.5</v>
      </c>
      <c r="CF86" s="2">
        <f t="shared" si="41"/>
        <v>7130.140000000014</v>
      </c>
      <c r="CG86" s="2">
        <f t="shared" si="41"/>
        <v>0</v>
      </c>
      <c r="CH86" s="2">
        <f t="shared" si="41"/>
        <v>7130.140000000014</v>
      </c>
      <c r="CI86" s="2">
        <f t="shared" si="41"/>
        <v>247512.36</v>
      </c>
      <c r="CJ86" s="2">
        <f t="shared" si="41"/>
        <v>0</v>
      </c>
      <c r="CK86" s="2">
        <f t="shared" si="41"/>
        <v>0</v>
      </c>
      <c r="CL86" s="2">
        <f t="shared" si="41"/>
        <v>0</v>
      </c>
      <c r="CM86" s="2">
        <f t="shared" si="41"/>
        <v>0</v>
      </c>
      <c r="CN86" s="2">
        <f t="shared" si="41"/>
        <v>0</v>
      </c>
      <c r="CO86" s="2">
        <f t="shared" si="41"/>
        <v>0</v>
      </c>
      <c r="CP86" s="2">
        <f t="shared" si="41"/>
        <v>0</v>
      </c>
      <c r="CQ86" s="2">
        <f t="shared" si="41"/>
        <v>0</v>
      </c>
      <c r="CR86" s="2">
        <f t="shared" si="41"/>
        <v>0</v>
      </c>
      <c r="CS86" s="2">
        <f t="shared" si="41"/>
        <v>0</v>
      </c>
      <c r="CT86" s="2">
        <f t="shared" si="41"/>
        <v>0</v>
      </c>
      <c r="CU86" s="2">
        <f t="shared" si="41"/>
        <v>0</v>
      </c>
      <c r="CV86" s="2">
        <f t="shared" si="41"/>
        <v>0</v>
      </c>
      <c r="CW86" s="2">
        <f t="shared" si="41"/>
        <v>0</v>
      </c>
      <c r="CX86" s="2">
        <f t="shared" si="41"/>
        <v>0</v>
      </c>
      <c r="CY86" s="2">
        <f t="shared" si="41"/>
        <v>0</v>
      </c>
      <c r="CZ86" s="2">
        <f t="shared" si="41"/>
        <v>0</v>
      </c>
      <c r="DA86" s="2">
        <f t="shared" si="41"/>
        <v>0</v>
      </c>
      <c r="DB86" s="2">
        <f t="shared" si="41"/>
        <v>0</v>
      </c>
      <c r="DC86" s="2">
        <f t="shared" si="41"/>
        <v>0</v>
      </c>
      <c r="DD86" s="2">
        <f t="shared" si="41"/>
        <v>0</v>
      </c>
      <c r="DE86" s="2">
        <f t="shared" si="41"/>
        <v>0</v>
      </c>
      <c r="DF86" s="2">
        <f t="shared" si="41"/>
        <v>0</v>
      </c>
      <c r="DG86" s="3">
        <f t="shared" ref="DG86:EL86" si="42">DG113</f>
        <v>0</v>
      </c>
      <c r="DH86" s="3">
        <f t="shared" si="42"/>
        <v>0</v>
      </c>
      <c r="DI86" s="3">
        <f t="shared" si="42"/>
        <v>0</v>
      </c>
      <c r="DJ86" s="3">
        <f t="shared" si="42"/>
        <v>0</v>
      </c>
      <c r="DK86" s="3">
        <f t="shared" si="42"/>
        <v>0</v>
      </c>
      <c r="DL86" s="3">
        <f t="shared" si="42"/>
        <v>0</v>
      </c>
      <c r="DM86" s="3">
        <f t="shared" si="42"/>
        <v>0</v>
      </c>
      <c r="DN86" s="3">
        <f t="shared" si="42"/>
        <v>0</v>
      </c>
      <c r="DO86" s="3">
        <f t="shared" si="42"/>
        <v>0</v>
      </c>
      <c r="DP86" s="3">
        <f t="shared" si="42"/>
        <v>0</v>
      </c>
      <c r="DQ86" s="3">
        <f t="shared" si="42"/>
        <v>0</v>
      </c>
      <c r="DR86" s="3">
        <f t="shared" si="42"/>
        <v>0</v>
      </c>
      <c r="DS86" s="3">
        <f t="shared" si="42"/>
        <v>0</v>
      </c>
      <c r="DT86" s="3">
        <f t="shared" si="42"/>
        <v>0</v>
      </c>
      <c r="DU86" s="3">
        <f t="shared" si="42"/>
        <v>0</v>
      </c>
      <c r="DV86" s="3">
        <f t="shared" si="42"/>
        <v>0</v>
      </c>
      <c r="DW86" s="3">
        <f t="shared" si="42"/>
        <v>0</v>
      </c>
      <c r="DX86" s="3">
        <f t="shared" si="42"/>
        <v>0</v>
      </c>
      <c r="DY86" s="3">
        <f t="shared" si="42"/>
        <v>0</v>
      </c>
      <c r="DZ86" s="3">
        <f t="shared" si="42"/>
        <v>0</v>
      </c>
      <c r="EA86" s="3">
        <f t="shared" si="42"/>
        <v>0</v>
      </c>
      <c r="EB86" s="3">
        <f t="shared" si="42"/>
        <v>0</v>
      </c>
      <c r="EC86" s="3">
        <f t="shared" si="42"/>
        <v>0</v>
      </c>
      <c r="ED86" s="3">
        <f t="shared" si="42"/>
        <v>0</v>
      </c>
      <c r="EE86" s="3">
        <f t="shared" si="42"/>
        <v>0</v>
      </c>
      <c r="EF86" s="3">
        <f t="shared" si="42"/>
        <v>0</v>
      </c>
      <c r="EG86" s="3">
        <f t="shared" si="42"/>
        <v>0</v>
      </c>
      <c r="EH86" s="3">
        <f t="shared" si="42"/>
        <v>0</v>
      </c>
      <c r="EI86" s="3">
        <f t="shared" si="42"/>
        <v>0</v>
      </c>
      <c r="EJ86" s="3">
        <f t="shared" si="42"/>
        <v>0</v>
      </c>
      <c r="EK86" s="3">
        <f t="shared" si="42"/>
        <v>0</v>
      </c>
      <c r="EL86" s="3">
        <f t="shared" si="42"/>
        <v>0</v>
      </c>
      <c r="EM86" s="3">
        <f t="shared" ref="EM86:FR86" si="43">EM113</f>
        <v>0</v>
      </c>
      <c r="EN86" s="3">
        <f t="shared" si="43"/>
        <v>0</v>
      </c>
      <c r="EO86" s="3">
        <f t="shared" si="43"/>
        <v>0</v>
      </c>
      <c r="EP86" s="3">
        <f t="shared" si="43"/>
        <v>0</v>
      </c>
      <c r="EQ86" s="3">
        <f t="shared" si="43"/>
        <v>0</v>
      </c>
      <c r="ER86" s="3">
        <f t="shared" si="43"/>
        <v>0</v>
      </c>
      <c r="ES86" s="3">
        <f t="shared" si="43"/>
        <v>0</v>
      </c>
      <c r="ET86" s="3">
        <f t="shared" si="43"/>
        <v>0</v>
      </c>
      <c r="EU86" s="3">
        <f t="shared" si="43"/>
        <v>0</v>
      </c>
      <c r="EV86" s="3">
        <f t="shared" si="43"/>
        <v>0</v>
      </c>
      <c r="EW86" s="3">
        <f t="shared" si="43"/>
        <v>0</v>
      </c>
      <c r="EX86" s="3">
        <f t="shared" si="43"/>
        <v>0</v>
      </c>
      <c r="EY86" s="3">
        <f t="shared" si="43"/>
        <v>0</v>
      </c>
      <c r="EZ86" s="3">
        <f t="shared" si="43"/>
        <v>0</v>
      </c>
      <c r="FA86" s="3">
        <f t="shared" si="43"/>
        <v>0</v>
      </c>
      <c r="FB86" s="3">
        <f t="shared" si="43"/>
        <v>0</v>
      </c>
      <c r="FC86" s="3">
        <f t="shared" si="43"/>
        <v>0</v>
      </c>
      <c r="FD86" s="3">
        <f t="shared" si="43"/>
        <v>0</v>
      </c>
      <c r="FE86" s="3">
        <f t="shared" si="43"/>
        <v>0</v>
      </c>
      <c r="FF86" s="3">
        <f t="shared" si="43"/>
        <v>0</v>
      </c>
      <c r="FG86" s="3">
        <f t="shared" si="43"/>
        <v>0</v>
      </c>
      <c r="FH86" s="3">
        <f t="shared" si="43"/>
        <v>0</v>
      </c>
      <c r="FI86" s="3">
        <f t="shared" si="43"/>
        <v>0</v>
      </c>
      <c r="FJ86" s="3">
        <f t="shared" si="43"/>
        <v>0</v>
      </c>
      <c r="FK86" s="3">
        <f t="shared" si="43"/>
        <v>0</v>
      </c>
      <c r="FL86" s="3">
        <f t="shared" si="43"/>
        <v>0</v>
      </c>
      <c r="FM86" s="3">
        <f t="shared" si="43"/>
        <v>0</v>
      </c>
      <c r="FN86" s="3">
        <f t="shared" si="43"/>
        <v>0</v>
      </c>
      <c r="FO86" s="3">
        <f t="shared" si="43"/>
        <v>0</v>
      </c>
      <c r="FP86" s="3">
        <f t="shared" si="43"/>
        <v>0</v>
      </c>
      <c r="FQ86" s="3">
        <f t="shared" si="43"/>
        <v>0</v>
      </c>
      <c r="FR86" s="3">
        <f t="shared" si="43"/>
        <v>0</v>
      </c>
      <c r="FS86" s="3">
        <f t="shared" ref="FS86:GX86" si="44">FS113</f>
        <v>0</v>
      </c>
      <c r="FT86" s="3">
        <f t="shared" si="44"/>
        <v>0</v>
      </c>
      <c r="FU86" s="3">
        <f t="shared" si="44"/>
        <v>0</v>
      </c>
      <c r="FV86" s="3">
        <f t="shared" si="44"/>
        <v>0</v>
      </c>
      <c r="FW86" s="3">
        <f t="shared" si="44"/>
        <v>0</v>
      </c>
      <c r="FX86" s="3">
        <f t="shared" si="44"/>
        <v>0</v>
      </c>
      <c r="FY86" s="3">
        <f t="shared" si="44"/>
        <v>0</v>
      </c>
      <c r="FZ86" s="3">
        <f t="shared" si="44"/>
        <v>0</v>
      </c>
      <c r="GA86" s="3">
        <f t="shared" si="44"/>
        <v>0</v>
      </c>
      <c r="GB86" s="3">
        <f t="shared" si="44"/>
        <v>0</v>
      </c>
      <c r="GC86" s="3">
        <f t="shared" si="44"/>
        <v>0</v>
      </c>
      <c r="GD86" s="3">
        <f t="shared" si="44"/>
        <v>0</v>
      </c>
      <c r="GE86" s="3">
        <f t="shared" si="44"/>
        <v>0</v>
      </c>
      <c r="GF86" s="3">
        <f t="shared" si="44"/>
        <v>0</v>
      </c>
      <c r="GG86" s="3">
        <f t="shared" si="44"/>
        <v>0</v>
      </c>
      <c r="GH86" s="3">
        <f t="shared" si="44"/>
        <v>0</v>
      </c>
      <c r="GI86" s="3">
        <f t="shared" si="44"/>
        <v>0</v>
      </c>
      <c r="GJ86" s="3">
        <f t="shared" si="44"/>
        <v>0</v>
      </c>
      <c r="GK86" s="3">
        <f t="shared" si="44"/>
        <v>0</v>
      </c>
      <c r="GL86" s="3">
        <f t="shared" si="44"/>
        <v>0</v>
      </c>
      <c r="GM86" s="3">
        <f t="shared" si="44"/>
        <v>0</v>
      </c>
      <c r="GN86" s="3">
        <f t="shared" si="44"/>
        <v>0</v>
      </c>
      <c r="GO86" s="3">
        <f t="shared" si="44"/>
        <v>0</v>
      </c>
      <c r="GP86" s="3">
        <f t="shared" si="44"/>
        <v>0</v>
      </c>
      <c r="GQ86" s="3">
        <f t="shared" si="44"/>
        <v>0</v>
      </c>
      <c r="GR86" s="3">
        <f t="shared" si="44"/>
        <v>0</v>
      </c>
      <c r="GS86" s="3">
        <f t="shared" si="44"/>
        <v>0</v>
      </c>
      <c r="GT86" s="3">
        <f t="shared" si="44"/>
        <v>0</v>
      </c>
      <c r="GU86" s="3">
        <f t="shared" si="44"/>
        <v>0</v>
      </c>
      <c r="GV86" s="3">
        <f t="shared" si="44"/>
        <v>0</v>
      </c>
      <c r="GW86" s="3">
        <f t="shared" si="44"/>
        <v>0</v>
      </c>
      <c r="GX86" s="3">
        <f t="shared" si="44"/>
        <v>0</v>
      </c>
    </row>
    <row r="88" spans="1:245" x14ac:dyDescent="0.2">
      <c r="A88">
        <v>17</v>
      </c>
      <c r="B88">
        <v>1</v>
      </c>
      <c r="C88">
        <f>ROW(SmtRes!A64)</f>
        <v>64</v>
      </c>
      <c r="D88">
        <f>ROW(EtalonRes!A64)</f>
        <v>64</v>
      </c>
      <c r="E88" t="s">
        <v>155</v>
      </c>
      <c r="F88" t="s">
        <v>156</v>
      </c>
      <c r="G88" t="s">
        <v>157</v>
      </c>
      <c r="H88" t="s">
        <v>26</v>
      </c>
      <c r="I88">
        <v>60</v>
      </c>
      <c r="J88">
        <v>0</v>
      </c>
      <c r="K88">
        <v>60</v>
      </c>
      <c r="O88">
        <f>ROUND(CP88,2)</f>
        <v>60229.760000000002</v>
      </c>
      <c r="P88">
        <f>SUMIF(SmtRes!AQ58:'SmtRes'!AQ64,"=1",SmtRes!DF58:'SmtRes'!DF64)</f>
        <v>2597.16</v>
      </c>
      <c r="Q88">
        <f>SUMIF(SmtRes!AQ58:'SmtRes'!AQ64,"=1",SmtRes!DG58:'SmtRes'!DG64)</f>
        <v>0</v>
      </c>
      <c r="R88">
        <f>SUMIF(SmtRes!AQ58:'SmtRes'!AQ64,"=1",SmtRes!DH58:'SmtRes'!DH64)</f>
        <v>0</v>
      </c>
      <c r="S88">
        <f>SUMIF(SmtRes!AQ58:'SmtRes'!AQ64,"=1",SmtRes!DI58:'SmtRes'!DI64)</f>
        <v>57632.6</v>
      </c>
      <c r="T88">
        <f t="shared" ref="T88:T111" si="45">ROUND(CU88*I88,2)</f>
        <v>0</v>
      </c>
      <c r="U88">
        <f>SUMIF(SmtRes!AQ58:'SmtRes'!AQ64,"=1",SmtRes!CV58:'SmtRes'!CV64)</f>
        <v>120.96</v>
      </c>
      <c r="V88">
        <f>SUMIF(SmtRes!AQ58:'SmtRes'!AQ64,"=1",SmtRes!CW58:'SmtRes'!CW64)</f>
        <v>0</v>
      </c>
      <c r="W88">
        <f t="shared" ref="W88:W111" si="46">ROUND(CX88*I88,2)</f>
        <v>0</v>
      </c>
      <c r="X88">
        <f t="shared" ref="X88:X111" si="47">ROUND(CY88,2)</f>
        <v>51869.34</v>
      </c>
      <c r="Y88">
        <f t="shared" ref="Y88:Y111" si="48">ROUND(CZ88,2)</f>
        <v>26511</v>
      </c>
      <c r="AA88">
        <v>51107093</v>
      </c>
      <c r="AB88">
        <f t="shared" ref="AB88:AB111" si="49">ROUND((AC88+AD88+AF88),6)</f>
        <v>994.63842799999998</v>
      </c>
      <c r="AC88">
        <f>ROUND((SUM(SmtRes!BQ58:'SmtRes'!BQ64)),6)</f>
        <v>34.095067999999998</v>
      </c>
      <c r="AD88">
        <f>ROUND((((0)-(0))+AE88),6)</f>
        <v>0</v>
      </c>
      <c r="AE88">
        <f>ROUND((0),6)</f>
        <v>0</v>
      </c>
      <c r="AF88">
        <f>ROUND((SUM(SmtRes!BT58:'SmtRes'!BT64)),6)</f>
        <v>960.54336000000001</v>
      </c>
      <c r="AG88">
        <f t="shared" ref="AG88:AG111" si="50">ROUND((AP88),6)</f>
        <v>0</v>
      </c>
      <c r="AH88">
        <f>(SUM(SmtRes!BU58:'SmtRes'!BU64))</f>
        <v>2.016</v>
      </c>
      <c r="AI88">
        <f>(0)</f>
        <v>0</v>
      </c>
      <c r="AJ88">
        <f t="shared" ref="AJ88:AJ111" si="51">(AS88)</f>
        <v>0</v>
      </c>
      <c r="AK88">
        <v>834.54786769999987</v>
      </c>
      <c r="AL88">
        <v>34.095067700000001</v>
      </c>
      <c r="AM88">
        <v>0</v>
      </c>
      <c r="AN88">
        <v>0</v>
      </c>
      <c r="AO88">
        <v>800.45279999999991</v>
      </c>
      <c r="AP88">
        <v>0</v>
      </c>
      <c r="AQ88">
        <v>1.68</v>
      </c>
      <c r="AR88">
        <v>0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158</v>
      </c>
      <c r="BM88">
        <v>110011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90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721</v>
      </c>
      <c r="CO88">
        <v>0</v>
      </c>
      <c r="CP88">
        <f>(P88+Q88+S88+R88)</f>
        <v>60229.759999999995</v>
      </c>
      <c r="CQ88">
        <f>SUMIF(SmtRes!AQ58:'SmtRes'!AQ64,"=1",SmtRes!AA58:'SmtRes'!AA64)</f>
        <v>8420.7000000000007</v>
      </c>
      <c r="CR88">
        <f>SUMIF(SmtRes!AQ58:'SmtRes'!AQ64,"=1",SmtRes!AB58:'SmtRes'!AB64)</f>
        <v>0</v>
      </c>
      <c r="CS88">
        <f>SUMIF(SmtRes!AQ58:'SmtRes'!AQ64,"=1",SmtRes!AC58:'SmtRes'!AC64)</f>
        <v>0</v>
      </c>
      <c r="CT88">
        <f>SUMIF(SmtRes!AQ58:'SmtRes'!AQ64,"=1",SmtRes!AD58:'SmtRes'!AD64)</f>
        <v>476.46</v>
      </c>
      <c r="CU88">
        <f>AG88</f>
        <v>0</v>
      </c>
      <c r="CV88">
        <f>SUMIF(SmtRes!AQ58:'SmtRes'!AQ64,"=1",SmtRes!BU58:'SmtRes'!BU64)</f>
        <v>2.016</v>
      </c>
      <c r="CW88">
        <f>SUMIF(SmtRes!AQ58:'SmtRes'!AQ64,"=1",SmtRes!BV58:'SmtRes'!BV64)</f>
        <v>0</v>
      </c>
      <c r="CX88">
        <f>AJ88</f>
        <v>0</v>
      </c>
      <c r="CY88">
        <f>(((S88+R88)*AT88)/100)</f>
        <v>51869.34</v>
      </c>
      <c r="CZ88">
        <f>(((S88+R88)*AU88)/100)</f>
        <v>26510.995999999999</v>
      </c>
      <c r="DC88" t="s">
        <v>3</v>
      </c>
      <c r="DD88" t="s">
        <v>3</v>
      </c>
      <c r="DE88" t="s">
        <v>28</v>
      </c>
      <c r="DF88" t="s">
        <v>28</v>
      </c>
      <c r="DG88" t="s">
        <v>28</v>
      </c>
      <c r="DH88" t="s">
        <v>3</v>
      </c>
      <c r="DI88" t="s">
        <v>28</v>
      </c>
      <c r="DJ88" t="s">
        <v>28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26</v>
      </c>
      <c r="DW88" t="s">
        <v>26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51095774</v>
      </c>
      <c r="EF88">
        <v>3</v>
      </c>
      <c r="EG88" t="s">
        <v>29</v>
      </c>
      <c r="EH88">
        <v>0</v>
      </c>
      <c r="EI88" t="s">
        <v>3</v>
      </c>
      <c r="EJ88">
        <v>2</v>
      </c>
      <c r="EK88">
        <v>110011</v>
      </c>
      <c r="EL88" t="s">
        <v>50</v>
      </c>
      <c r="EM88" t="s">
        <v>51</v>
      </c>
      <c r="EO88" t="s">
        <v>32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f t="shared" ref="FR88:FR111" si="52">ROUND(IF(BI88=3,GM88,0),2)</f>
        <v>0</v>
      </c>
      <c r="FS88">
        <v>0</v>
      </c>
      <c r="FX88">
        <v>90</v>
      </c>
      <c r="FY88">
        <v>46</v>
      </c>
      <c r="GA88" t="s">
        <v>3</v>
      </c>
      <c r="GD88">
        <v>1</v>
      </c>
      <c r="GF88">
        <v>1688503893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ref="GL88:GL111" si="53">ROUND(IF(AND(BH88=3,BI88=3,FS88&lt;&gt;0),P88,0),2)</f>
        <v>0</v>
      </c>
      <c r="GM88">
        <f t="shared" ref="GM88:GM111" si="54">ROUND(O88+X88+Y88,2)+GX88</f>
        <v>138610.1</v>
      </c>
      <c r="GN88">
        <f t="shared" ref="GN88:GN111" si="55">IF(OR(BI88=0,BI88=1),GM88-GX88,0)</f>
        <v>0</v>
      </c>
      <c r="GO88">
        <f t="shared" ref="GO88:GO111" si="56">IF(BI88=2,GM88-GX88,0)</f>
        <v>138610.1</v>
      </c>
      <c r="GP88">
        <f t="shared" ref="GP88:GP111" si="57">IF(BI88=4,GM88-GX88,0)</f>
        <v>0</v>
      </c>
      <c r="GR88">
        <v>0</v>
      </c>
      <c r="GS88">
        <v>3</v>
      </c>
      <c r="GT88">
        <v>0</v>
      </c>
      <c r="GU88" t="s">
        <v>3</v>
      </c>
      <c r="GV88">
        <f t="shared" ref="GV88:GV111" si="58">ROUND((GT88),6)</f>
        <v>0</v>
      </c>
      <c r="GW88">
        <v>1</v>
      </c>
      <c r="GX88">
        <f t="shared" ref="GX88:GX111" si="59">ROUND(HC88*I88,2)</f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52</v>
      </c>
      <c r="HO88" t="s">
        <v>53</v>
      </c>
      <c r="HP88" t="s">
        <v>50</v>
      </c>
      <c r="HQ88" t="s">
        <v>50</v>
      </c>
      <c r="IK88">
        <v>0</v>
      </c>
    </row>
    <row r="89" spans="1:245" x14ac:dyDescent="0.2">
      <c r="A89">
        <v>18</v>
      </c>
      <c r="B89">
        <v>1</v>
      </c>
      <c r="C89">
        <v>64</v>
      </c>
      <c r="E89" t="s">
        <v>159</v>
      </c>
      <c r="F89" t="s">
        <v>36</v>
      </c>
      <c r="G89" t="s">
        <v>37</v>
      </c>
      <c r="H89" t="s">
        <v>38</v>
      </c>
      <c r="I89">
        <f>J89</f>
        <v>2</v>
      </c>
      <c r="J89">
        <v>2</v>
      </c>
      <c r="K89">
        <v>2</v>
      </c>
      <c r="O89">
        <f>ROUND(P89,2)</f>
        <v>960.54</v>
      </c>
      <c r="P89">
        <f>ROUND(ROUND(ROUND(SUMIF(SmtRes!AQ58:'SmtRes'!AQ64,"=1",SmtRes!CU58:'SmtRes'!CU64),2),2)*I89/100,2)</f>
        <v>960.54</v>
      </c>
      <c r="Q89">
        <f>ROUND(CR89*I89,2)</f>
        <v>0</v>
      </c>
      <c r="R89">
        <f>ROUND(CS89*I89,2)</f>
        <v>0</v>
      </c>
      <c r="S89">
        <f>ROUND(CT89*I89,2)</f>
        <v>0</v>
      </c>
      <c r="T89">
        <f t="shared" si="45"/>
        <v>0</v>
      </c>
      <c r="U89">
        <f>ROUND(CV89*I89,7)</f>
        <v>0</v>
      </c>
      <c r="V89">
        <f>ROUND(CW89*I89,7)</f>
        <v>0</v>
      </c>
      <c r="W89">
        <f t="shared" si="46"/>
        <v>0</v>
      </c>
      <c r="X89">
        <f t="shared" si="47"/>
        <v>0</v>
      </c>
      <c r="Y89">
        <f t="shared" si="48"/>
        <v>0</v>
      </c>
      <c r="AA89">
        <v>51107093</v>
      </c>
      <c r="AB89">
        <f t="shared" si="49"/>
        <v>0</v>
      </c>
      <c r="AC89">
        <f>ROUND((ES89),6)</f>
        <v>0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 t="shared" si="50"/>
        <v>0</v>
      </c>
      <c r="AH89">
        <f>(EW89)</f>
        <v>0</v>
      </c>
      <c r="AI89">
        <f>(EX89)</f>
        <v>0</v>
      </c>
      <c r="AJ89">
        <f t="shared" si="51"/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90</v>
      </c>
      <c r="AU89">
        <v>46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2</v>
      </c>
      <c r="BJ89" t="s">
        <v>3</v>
      </c>
      <c r="BM89">
        <v>110011</v>
      </c>
      <c r="BN89">
        <v>0</v>
      </c>
      <c r="BO89" t="s">
        <v>3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90</v>
      </c>
      <c r="CA89">
        <v>46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0</f>
        <v>0</v>
      </c>
      <c r="CQ89">
        <f>0</f>
        <v>0</v>
      </c>
      <c r="CR89">
        <f>0</f>
        <v>0</v>
      </c>
      <c r="CS89">
        <f>0</f>
        <v>0</v>
      </c>
      <c r="CT89">
        <f>0</f>
        <v>0</v>
      </c>
      <c r="CU89">
        <f>0</f>
        <v>0</v>
      </c>
      <c r="CV89">
        <f>0</f>
        <v>0</v>
      </c>
      <c r="CW89">
        <f>0</f>
        <v>0</v>
      </c>
      <c r="CX89">
        <f>0</f>
        <v>0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38</v>
      </c>
      <c r="DW89" t="s">
        <v>38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51095774</v>
      </c>
      <c r="EF89">
        <v>3</v>
      </c>
      <c r="EG89" t="s">
        <v>29</v>
      </c>
      <c r="EH89">
        <v>0</v>
      </c>
      <c r="EI89" t="s">
        <v>3</v>
      </c>
      <c r="EJ89">
        <v>2</v>
      </c>
      <c r="EK89">
        <v>110011</v>
      </c>
      <c r="EL89" t="s">
        <v>50</v>
      </c>
      <c r="EM89" t="s">
        <v>51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52"/>
        <v>0</v>
      </c>
      <c r="FS89">
        <v>0</v>
      </c>
      <c r="FX89">
        <v>90</v>
      </c>
      <c r="FY89">
        <v>46</v>
      </c>
      <c r="GA89" t="s">
        <v>3</v>
      </c>
      <c r="GD89">
        <v>1</v>
      </c>
      <c r="GF89">
        <v>274903907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53"/>
        <v>0</v>
      </c>
      <c r="GM89">
        <f t="shared" si="54"/>
        <v>960.54</v>
      </c>
      <c r="GN89">
        <f t="shared" si="55"/>
        <v>0</v>
      </c>
      <c r="GO89">
        <f t="shared" si="56"/>
        <v>960.54</v>
      </c>
      <c r="GP89">
        <f t="shared" si="57"/>
        <v>0</v>
      </c>
      <c r="GR89">
        <v>0</v>
      </c>
      <c r="GS89">
        <v>3</v>
      </c>
      <c r="GT89">
        <v>0</v>
      </c>
      <c r="GU89" t="s">
        <v>3</v>
      </c>
      <c r="GV89">
        <f t="shared" si="58"/>
        <v>0</v>
      </c>
      <c r="GW89">
        <v>1</v>
      </c>
      <c r="GX89">
        <f t="shared" si="59"/>
        <v>0</v>
      </c>
      <c r="HA89">
        <v>0</v>
      </c>
      <c r="HB89">
        <v>0</v>
      </c>
      <c r="HC89">
        <f>0</f>
        <v>0</v>
      </c>
      <c r="HE89" t="s">
        <v>3</v>
      </c>
      <c r="HF89" t="s">
        <v>3</v>
      </c>
      <c r="HM89" t="s">
        <v>3</v>
      </c>
      <c r="HN89" t="s">
        <v>52</v>
      </c>
      <c r="HO89" t="s">
        <v>53</v>
      </c>
      <c r="HP89" t="s">
        <v>50</v>
      </c>
      <c r="HQ89" t="s">
        <v>50</v>
      </c>
      <c r="IK89">
        <v>0</v>
      </c>
    </row>
    <row r="90" spans="1:245" x14ac:dyDescent="0.2">
      <c r="A90">
        <v>17</v>
      </c>
      <c r="B90">
        <v>1</v>
      </c>
      <c r="E90" t="s">
        <v>160</v>
      </c>
      <c r="F90" t="s">
        <v>161</v>
      </c>
      <c r="G90" t="s">
        <v>162</v>
      </c>
      <c r="H90" t="s">
        <v>42</v>
      </c>
      <c r="I90">
        <v>60</v>
      </c>
      <c r="J90">
        <v>0</v>
      </c>
      <c r="K90">
        <v>60</v>
      </c>
      <c r="O90">
        <f>ROUND(CP90,2)</f>
        <v>71059.8</v>
      </c>
      <c r="P90">
        <f>ROUND(CQ90*I90,2)</f>
        <v>71059.8</v>
      </c>
      <c r="Q90">
        <f>ROUND(CR90*I90,2)</f>
        <v>0</v>
      </c>
      <c r="R90">
        <f>ROUND(CS90*I90,2)</f>
        <v>0</v>
      </c>
      <c r="S90">
        <f>ROUND(CT90*I90,2)</f>
        <v>0</v>
      </c>
      <c r="T90">
        <f t="shared" si="45"/>
        <v>0</v>
      </c>
      <c r="U90">
        <f>ROUND(CV90*I90,7)</f>
        <v>0</v>
      </c>
      <c r="V90">
        <f>ROUND(CW90*I90,7)</f>
        <v>0</v>
      </c>
      <c r="W90">
        <f t="shared" si="46"/>
        <v>0</v>
      </c>
      <c r="X90">
        <f t="shared" si="47"/>
        <v>0</v>
      </c>
      <c r="Y90">
        <f t="shared" si="48"/>
        <v>0</v>
      </c>
      <c r="AA90">
        <v>51107093</v>
      </c>
      <c r="AB90">
        <f t="shared" si="49"/>
        <v>1184.33</v>
      </c>
      <c r="AC90">
        <f>ROUND((ES90),6)</f>
        <v>1184.33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50"/>
        <v>0</v>
      </c>
      <c r="AH90">
        <f>(EW90)</f>
        <v>0</v>
      </c>
      <c r="AI90">
        <f>(EX90)</f>
        <v>0</v>
      </c>
      <c r="AJ90">
        <f t="shared" si="51"/>
        <v>0</v>
      </c>
      <c r="AK90">
        <v>1184.33</v>
      </c>
      <c r="AL90">
        <v>1184.33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6.59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3</v>
      </c>
      <c r="BJ90" t="s">
        <v>3</v>
      </c>
      <c r="BM90">
        <v>100</v>
      </c>
      <c r="BN90">
        <v>0</v>
      </c>
      <c r="BO90" t="s">
        <v>3</v>
      </c>
      <c r="BP90">
        <v>0</v>
      </c>
      <c r="BQ90">
        <v>5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(P90+Q90+S90+R90)</f>
        <v>71059.8</v>
      </c>
      <c r="CQ90">
        <f>ROUND(AL90,2)</f>
        <v>1184.33</v>
      </c>
      <c r="CR90">
        <f>ROUND(AM90,2)</f>
        <v>0</v>
      </c>
      <c r="CS90">
        <f>ROUND(AN90*BS90,2)</f>
        <v>0</v>
      </c>
      <c r="CT90">
        <f>ROUND(AO90*BA90,2)</f>
        <v>0</v>
      </c>
      <c r="CU90">
        <f>AG90</f>
        <v>0</v>
      </c>
      <c r="CV90">
        <f>AH90</f>
        <v>0</v>
      </c>
      <c r="CW90">
        <f>AI90</f>
        <v>0</v>
      </c>
      <c r="CX90">
        <f>AJ90</f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42</v>
      </c>
      <c r="DW90" t="s">
        <v>42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51095368</v>
      </c>
      <c r="EF90">
        <v>5</v>
      </c>
      <c r="EG90" t="s">
        <v>43</v>
      </c>
      <c r="EH90">
        <v>0</v>
      </c>
      <c r="EI90" t="s">
        <v>3</v>
      </c>
      <c r="EJ90">
        <v>3</v>
      </c>
      <c r="EK90">
        <v>100</v>
      </c>
      <c r="EL90" t="s">
        <v>44</v>
      </c>
      <c r="EM90" t="s">
        <v>45</v>
      </c>
      <c r="EO90" t="s">
        <v>3</v>
      </c>
      <c r="EQ90">
        <v>0</v>
      </c>
      <c r="ER90">
        <v>1184.33</v>
      </c>
      <c r="ES90">
        <v>1184.33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0</v>
      </c>
      <c r="FD90">
        <v>18</v>
      </c>
      <c r="FF90">
        <v>1184.33</v>
      </c>
      <c r="FQ90">
        <v>0</v>
      </c>
      <c r="FR90">
        <f t="shared" si="52"/>
        <v>71059.8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357034054</v>
      </c>
      <c r="GG90">
        <v>2</v>
      </c>
      <c r="GH90">
        <v>3</v>
      </c>
      <c r="GI90">
        <v>3</v>
      </c>
      <c r="GJ90">
        <v>0</v>
      </c>
      <c r="GK90">
        <v>0</v>
      </c>
      <c r="GL90">
        <f t="shared" si="53"/>
        <v>0</v>
      </c>
      <c r="GM90">
        <f t="shared" si="54"/>
        <v>71059.8</v>
      </c>
      <c r="GN90">
        <f t="shared" si="55"/>
        <v>0</v>
      </c>
      <c r="GO90">
        <f t="shared" si="56"/>
        <v>0</v>
      </c>
      <c r="GP90">
        <f t="shared" si="57"/>
        <v>0</v>
      </c>
      <c r="GR90">
        <v>1</v>
      </c>
      <c r="GS90">
        <v>1</v>
      </c>
      <c r="GT90">
        <v>0</v>
      </c>
      <c r="GU90" t="s">
        <v>3</v>
      </c>
      <c r="GV90">
        <f t="shared" si="58"/>
        <v>0</v>
      </c>
      <c r="GW90">
        <v>1</v>
      </c>
      <c r="GX90">
        <f t="shared" si="59"/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H90">
        <f>ROUND(ROUND(AL90,2)*I90,2)</f>
        <v>71059.8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C91">
        <f>ROW(SmtRes!A68)</f>
        <v>68</v>
      </c>
      <c r="D91">
        <f>ROW(EtalonRes!A68)</f>
        <v>68</v>
      </c>
      <c r="E91" t="s">
        <v>163</v>
      </c>
      <c r="F91" t="s">
        <v>164</v>
      </c>
      <c r="G91" t="s">
        <v>165</v>
      </c>
      <c r="H91" t="s">
        <v>26</v>
      </c>
      <c r="I91">
        <v>14</v>
      </c>
      <c r="J91">
        <v>0</v>
      </c>
      <c r="K91">
        <v>14</v>
      </c>
      <c r="O91">
        <f>ROUND(CP91,2)</f>
        <v>8353.73</v>
      </c>
      <c r="P91">
        <f>SUMIF(SmtRes!AQ65:'SmtRes'!AQ68,"=1",SmtRes!DF65:'SmtRes'!DF68)</f>
        <v>797.09</v>
      </c>
      <c r="Q91">
        <f>SUMIF(SmtRes!AQ65:'SmtRes'!AQ68,"=1",SmtRes!DG65:'SmtRes'!DG68)</f>
        <v>0</v>
      </c>
      <c r="R91">
        <f>SUMIF(SmtRes!AQ65:'SmtRes'!AQ68,"=1",SmtRes!DH65:'SmtRes'!DH68)</f>
        <v>0</v>
      </c>
      <c r="S91">
        <f>SUMIF(SmtRes!AQ65:'SmtRes'!AQ68,"=1",SmtRes!DI65:'SmtRes'!DI68)</f>
        <v>7556.64</v>
      </c>
      <c r="T91">
        <f t="shared" si="45"/>
        <v>0</v>
      </c>
      <c r="U91">
        <f>SUMIF(SmtRes!AQ65:'SmtRes'!AQ68,"=1",SmtRes!CV65:'SmtRes'!CV68)</f>
        <v>16.8</v>
      </c>
      <c r="V91">
        <f>SUMIF(SmtRes!AQ65:'SmtRes'!AQ68,"=1",SmtRes!CW65:'SmtRes'!CW68)</f>
        <v>0</v>
      </c>
      <c r="W91">
        <f t="shared" si="46"/>
        <v>0</v>
      </c>
      <c r="X91">
        <f t="shared" si="47"/>
        <v>7178.81</v>
      </c>
      <c r="Y91">
        <f t="shared" si="48"/>
        <v>4005.02</v>
      </c>
      <c r="AA91">
        <v>51107093</v>
      </c>
      <c r="AB91">
        <f t="shared" si="49"/>
        <v>585.35206000000005</v>
      </c>
      <c r="AC91">
        <f>ROUND((SUM(SmtRes!BQ65:'SmtRes'!BQ68)),6)</f>
        <v>45.592059999999996</v>
      </c>
      <c r="AD91">
        <f>ROUND((((0)-(0))+AE91),6)</f>
        <v>0</v>
      </c>
      <c r="AE91">
        <f>ROUND((0),6)</f>
        <v>0</v>
      </c>
      <c r="AF91">
        <f>ROUND((SUM(SmtRes!BT65:'SmtRes'!BT68)),6)</f>
        <v>539.76</v>
      </c>
      <c r="AG91">
        <f t="shared" si="50"/>
        <v>0</v>
      </c>
      <c r="AH91">
        <f>(SUM(SmtRes!BU65:'SmtRes'!BU68))</f>
        <v>1.2</v>
      </c>
      <c r="AI91">
        <f>(0)</f>
        <v>0</v>
      </c>
      <c r="AJ91">
        <f t="shared" si="51"/>
        <v>0</v>
      </c>
      <c r="AK91">
        <v>495.39206000000001</v>
      </c>
      <c r="AL91">
        <v>45.592060000000004</v>
      </c>
      <c r="AM91">
        <v>0</v>
      </c>
      <c r="AN91">
        <v>0</v>
      </c>
      <c r="AO91">
        <v>449.8</v>
      </c>
      <c r="AP91">
        <v>0</v>
      </c>
      <c r="AQ91">
        <v>1</v>
      </c>
      <c r="AR91">
        <v>0</v>
      </c>
      <c r="AS91">
        <v>0</v>
      </c>
      <c r="AT91">
        <v>95</v>
      </c>
      <c r="AU91">
        <v>53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166</v>
      </c>
      <c r="BM91">
        <v>110004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95</v>
      </c>
      <c r="CA91">
        <v>53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721</v>
      </c>
      <c r="CO91">
        <v>0</v>
      </c>
      <c r="CP91">
        <f>(P91+Q91+S91+R91)</f>
        <v>8353.73</v>
      </c>
      <c r="CQ91">
        <f>SUMIF(SmtRes!AQ65:'SmtRes'!AQ68,"=1",SmtRes!AA65:'SmtRes'!AA68)</f>
        <v>22674.240000000002</v>
      </c>
      <c r="CR91">
        <f>SUMIF(SmtRes!AQ65:'SmtRes'!AQ68,"=1",SmtRes!AB65:'SmtRes'!AB68)</f>
        <v>0</v>
      </c>
      <c r="CS91">
        <f>SUMIF(SmtRes!AQ65:'SmtRes'!AQ68,"=1",SmtRes!AC65:'SmtRes'!AC68)</f>
        <v>0</v>
      </c>
      <c r="CT91">
        <f>SUMIF(SmtRes!AQ65:'SmtRes'!AQ68,"=1",SmtRes!AD65:'SmtRes'!AD68)</f>
        <v>449.8</v>
      </c>
      <c r="CU91">
        <f>AG91</f>
        <v>0</v>
      </c>
      <c r="CV91">
        <f>SUMIF(SmtRes!AQ65:'SmtRes'!AQ68,"=1",SmtRes!BU65:'SmtRes'!BU68)</f>
        <v>1.2</v>
      </c>
      <c r="CW91">
        <f>SUMIF(SmtRes!AQ65:'SmtRes'!AQ68,"=1",SmtRes!BV65:'SmtRes'!BV68)</f>
        <v>0</v>
      </c>
      <c r="CX91">
        <f>AJ91</f>
        <v>0</v>
      </c>
      <c r="CY91">
        <f>(((S91+R91)*AT91)/100)</f>
        <v>7178.8080000000009</v>
      </c>
      <c r="CZ91">
        <f>(((S91+R91)*AU91)/100)</f>
        <v>4005.0192000000006</v>
      </c>
      <c r="DC91" t="s">
        <v>3</v>
      </c>
      <c r="DD91" t="s">
        <v>3</v>
      </c>
      <c r="DE91" t="s">
        <v>28</v>
      </c>
      <c r="DF91" t="s">
        <v>28</v>
      </c>
      <c r="DG91" t="s">
        <v>28</v>
      </c>
      <c r="DH91" t="s">
        <v>3</v>
      </c>
      <c r="DI91" t="s">
        <v>28</v>
      </c>
      <c r="DJ91" t="s">
        <v>28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26</v>
      </c>
      <c r="DW91" t="s">
        <v>26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51095767</v>
      </c>
      <c r="EF91">
        <v>3</v>
      </c>
      <c r="EG91" t="s">
        <v>29</v>
      </c>
      <c r="EH91">
        <v>0</v>
      </c>
      <c r="EI91" t="s">
        <v>3</v>
      </c>
      <c r="EJ91">
        <v>2</v>
      </c>
      <c r="EK91">
        <v>110004</v>
      </c>
      <c r="EL91" t="s">
        <v>167</v>
      </c>
      <c r="EM91" t="s">
        <v>51</v>
      </c>
      <c r="EO91" t="s">
        <v>32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52"/>
        <v>0</v>
      </c>
      <c r="FS91">
        <v>0</v>
      </c>
      <c r="FX91">
        <v>95</v>
      </c>
      <c r="FY91">
        <v>53</v>
      </c>
      <c r="GA91" t="s">
        <v>3</v>
      </c>
      <c r="GD91">
        <v>1</v>
      </c>
      <c r="GF91">
        <v>-1403491480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53"/>
        <v>0</v>
      </c>
      <c r="GM91">
        <f t="shared" si="54"/>
        <v>19537.560000000001</v>
      </c>
      <c r="GN91">
        <f t="shared" si="55"/>
        <v>0</v>
      </c>
      <c r="GO91">
        <f t="shared" si="56"/>
        <v>19537.560000000001</v>
      </c>
      <c r="GP91">
        <f t="shared" si="57"/>
        <v>0</v>
      </c>
      <c r="GR91">
        <v>0</v>
      </c>
      <c r="GS91">
        <v>3</v>
      </c>
      <c r="GT91">
        <v>0</v>
      </c>
      <c r="GU91" t="s">
        <v>3</v>
      </c>
      <c r="GV91">
        <f t="shared" si="58"/>
        <v>0</v>
      </c>
      <c r="GW91">
        <v>1</v>
      </c>
      <c r="GX91">
        <f t="shared" si="59"/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168</v>
      </c>
      <c r="HO91" t="s">
        <v>169</v>
      </c>
      <c r="HP91" t="s">
        <v>167</v>
      </c>
      <c r="HQ91" t="s">
        <v>167</v>
      </c>
      <c r="IK91">
        <v>0</v>
      </c>
    </row>
    <row r="92" spans="1:245" x14ac:dyDescent="0.2">
      <c r="A92">
        <v>18</v>
      </c>
      <c r="B92">
        <v>1</v>
      </c>
      <c r="C92">
        <v>68</v>
      </c>
      <c r="E92" t="s">
        <v>170</v>
      </c>
      <c r="F92" t="s">
        <v>36</v>
      </c>
      <c r="G92" t="s">
        <v>37</v>
      </c>
      <c r="H92" t="s">
        <v>38</v>
      </c>
      <c r="I92">
        <f>J92</f>
        <v>2</v>
      </c>
      <c r="J92">
        <v>2</v>
      </c>
      <c r="K92">
        <v>2</v>
      </c>
      <c r="O92">
        <f>ROUND(P92,2)</f>
        <v>125.94</v>
      </c>
      <c r="P92">
        <f>ROUND(ROUND(ROUND(SUMIF(SmtRes!AQ65:'SmtRes'!AQ68,"=1",SmtRes!CU65:'SmtRes'!CU68),2),2)*I92/100,2)</f>
        <v>125.94</v>
      </c>
      <c r="Q92">
        <f>ROUND(CR92*I92,2)</f>
        <v>0</v>
      </c>
      <c r="R92">
        <f>ROUND(CS92*I92,2)</f>
        <v>0</v>
      </c>
      <c r="S92">
        <f>ROUND(CT92*I92,2)</f>
        <v>0</v>
      </c>
      <c r="T92">
        <f t="shared" si="45"/>
        <v>0</v>
      </c>
      <c r="U92">
        <f>ROUND(CV92*I92,7)</f>
        <v>0</v>
      </c>
      <c r="V92">
        <f>ROUND(CW92*I92,7)</f>
        <v>0</v>
      </c>
      <c r="W92">
        <f t="shared" si="46"/>
        <v>0</v>
      </c>
      <c r="X92">
        <f t="shared" si="47"/>
        <v>0</v>
      </c>
      <c r="Y92">
        <f t="shared" si="48"/>
        <v>0</v>
      </c>
      <c r="AA92">
        <v>51107093</v>
      </c>
      <c r="AB92">
        <f t="shared" si="49"/>
        <v>0</v>
      </c>
      <c r="AC92">
        <f>ROUND((ES92),6)</f>
        <v>0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50"/>
        <v>0</v>
      </c>
      <c r="AH92">
        <f>(EW92)</f>
        <v>0</v>
      </c>
      <c r="AI92">
        <f>(EX92)</f>
        <v>0</v>
      </c>
      <c r="AJ92">
        <f t="shared" si="51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95</v>
      </c>
      <c r="AU92">
        <v>53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110004</v>
      </c>
      <c r="BN92">
        <v>0</v>
      </c>
      <c r="BO92" t="s">
        <v>3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95</v>
      </c>
      <c r="CA92">
        <v>53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0</f>
        <v>0</v>
      </c>
      <c r="CQ92">
        <f>0</f>
        <v>0</v>
      </c>
      <c r="CR92">
        <f>0</f>
        <v>0</v>
      </c>
      <c r="CS92">
        <f>0</f>
        <v>0</v>
      </c>
      <c r="CT92">
        <f>0</f>
        <v>0</v>
      </c>
      <c r="CU92">
        <f>0</f>
        <v>0</v>
      </c>
      <c r="CV92">
        <f>0</f>
        <v>0</v>
      </c>
      <c r="CW92">
        <f>0</f>
        <v>0</v>
      </c>
      <c r="CX92">
        <f>0</f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38</v>
      </c>
      <c r="DW92" t="s">
        <v>38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51095767</v>
      </c>
      <c r="EF92">
        <v>3</v>
      </c>
      <c r="EG92" t="s">
        <v>29</v>
      </c>
      <c r="EH92">
        <v>0</v>
      </c>
      <c r="EI92" t="s">
        <v>3</v>
      </c>
      <c r="EJ92">
        <v>2</v>
      </c>
      <c r="EK92">
        <v>110004</v>
      </c>
      <c r="EL92" t="s">
        <v>167</v>
      </c>
      <c r="EM92" t="s">
        <v>51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52"/>
        <v>0</v>
      </c>
      <c r="FS92">
        <v>0</v>
      </c>
      <c r="FX92">
        <v>95</v>
      </c>
      <c r="FY92">
        <v>53</v>
      </c>
      <c r="GA92" t="s">
        <v>3</v>
      </c>
      <c r="GD92">
        <v>1</v>
      </c>
      <c r="GF92">
        <v>274903907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53"/>
        <v>0</v>
      </c>
      <c r="GM92">
        <f t="shared" si="54"/>
        <v>125.94</v>
      </c>
      <c r="GN92">
        <f t="shared" si="55"/>
        <v>0</v>
      </c>
      <c r="GO92">
        <f t="shared" si="56"/>
        <v>125.94</v>
      </c>
      <c r="GP92">
        <f t="shared" si="57"/>
        <v>0</v>
      </c>
      <c r="GR92">
        <v>0</v>
      </c>
      <c r="GS92">
        <v>3</v>
      </c>
      <c r="GT92">
        <v>0</v>
      </c>
      <c r="GU92" t="s">
        <v>3</v>
      </c>
      <c r="GV92">
        <f t="shared" si="58"/>
        <v>0</v>
      </c>
      <c r="GW92">
        <v>1</v>
      </c>
      <c r="GX92">
        <f t="shared" si="59"/>
        <v>0</v>
      </c>
      <c r="HA92">
        <v>0</v>
      </c>
      <c r="HB92">
        <v>0</v>
      </c>
      <c r="HC92">
        <f>0</f>
        <v>0</v>
      </c>
      <c r="HE92" t="s">
        <v>3</v>
      </c>
      <c r="HF92" t="s">
        <v>3</v>
      </c>
      <c r="HM92" t="s">
        <v>3</v>
      </c>
      <c r="HN92" t="s">
        <v>168</v>
      </c>
      <c r="HO92" t="s">
        <v>169</v>
      </c>
      <c r="HP92" t="s">
        <v>167</v>
      </c>
      <c r="HQ92" t="s">
        <v>167</v>
      </c>
      <c r="IK92">
        <v>0</v>
      </c>
    </row>
    <row r="93" spans="1:245" x14ac:dyDescent="0.2">
      <c r="A93">
        <v>17</v>
      </c>
      <c r="B93">
        <v>1</v>
      </c>
      <c r="E93" t="s">
        <v>171</v>
      </c>
      <c r="F93" t="s">
        <v>172</v>
      </c>
      <c r="G93" t="s">
        <v>173</v>
      </c>
      <c r="H93" t="s">
        <v>42</v>
      </c>
      <c r="I93">
        <v>14</v>
      </c>
      <c r="J93">
        <v>0</v>
      </c>
      <c r="K93">
        <v>14</v>
      </c>
      <c r="O93">
        <f>ROUND(CP93,2)</f>
        <v>6829.48</v>
      </c>
      <c r="P93">
        <f>ROUND(CQ93*I93,2)</f>
        <v>6829.48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45"/>
        <v>0</v>
      </c>
      <c r="U93">
        <f>ROUND(CV93*I93,7)</f>
        <v>0</v>
      </c>
      <c r="V93">
        <f>ROUND(CW93*I93,7)</f>
        <v>0</v>
      </c>
      <c r="W93">
        <f t="shared" si="46"/>
        <v>0</v>
      </c>
      <c r="X93">
        <f t="shared" si="47"/>
        <v>0</v>
      </c>
      <c r="Y93">
        <f t="shared" si="48"/>
        <v>0</v>
      </c>
      <c r="AA93">
        <v>51107093</v>
      </c>
      <c r="AB93">
        <f t="shared" si="49"/>
        <v>487.82</v>
      </c>
      <c r="AC93">
        <f>ROUND((ES93),6)</f>
        <v>487.82</v>
      </c>
      <c r="AD93">
        <f>ROUND((((ET93)-(EU93))+AE93),6)</f>
        <v>0</v>
      </c>
      <c r="AE93">
        <f>ROUND((EU93),6)</f>
        <v>0</v>
      </c>
      <c r="AF93">
        <f>ROUND((EV93),6)</f>
        <v>0</v>
      </c>
      <c r="AG93">
        <f t="shared" si="50"/>
        <v>0</v>
      </c>
      <c r="AH93">
        <f>(EW93)</f>
        <v>0</v>
      </c>
      <c r="AI93">
        <f>(EX93)</f>
        <v>0</v>
      </c>
      <c r="AJ93">
        <f t="shared" si="51"/>
        <v>0</v>
      </c>
      <c r="AK93">
        <v>487.82</v>
      </c>
      <c r="AL93">
        <v>487.82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6.59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3</v>
      </c>
      <c r="BJ93" t="s">
        <v>3</v>
      </c>
      <c r="BM93">
        <v>100</v>
      </c>
      <c r="BN93">
        <v>0</v>
      </c>
      <c r="BO93" t="s">
        <v>3</v>
      </c>
      <c r="BP93">
        <v>0</v>
      </c>
      <c r="BQ93">
        <v>5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(P93+Q93+S93+R93)</f>
        <v>6829.48</v>
      </c>
      <c r="CQ93">
        <f>ROUND(AL93,2)</f>
        <v>487.82</v>
      </c>
      <c r="CR93">
        <f>ROUND(AM93,2)</f>
        <v>0</v>
      </c>
      <c r="CS93">
        <f>ROUND(AN93*BS93,2)</f>
        <v>0</v>
      </c>
      <c r="CT93">
        <f>ROUND(AO93*BA93,2)</f>
        <v>0</v>
      </c>
      <c r="CU93">
        <f>AG93</f>
        <v>0</v>
      </c>
      <c r="CV93">
        <f>AH93</f>
        <v>0</v>
      </c>
      <c r="CW93">
        <f>AI93</f>
        <v>0</v>
      </c>
      <c r="CX93">
        <f>AJ93</f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42</v>
      </c>
      <c r="DW93" t="s">
        <v>42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51095368</v>
      </c>
      <c r="EF93">
        <v>5</v>
      </c>
      <c r="EG93" t="s">
        <v>43</v>
      </c>
      <c r="EH93">
        <v>0</v>
      </c>
      <c r="EI93" t="s">
        <v>3</v>
      </c>
      <c r="EJ93">
        <v>3</v>
      </c>
      <c r="EK93">
        <v>100</v>
      </c>
      <c r="EL93" t="s">
        <v>44</v>
      </c>
      <c r="EM93" t="s">
        <v>45</v>
      </c>
      <c r="EO93" t="s">
        <v>3</v>
      </c>
      <c r="EQ93">
        <v>0</v>
      </c>
      <c r="ER93">
        <v>487.82</v>
      </c>
      <c r="ES93">
        <v>487.82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487.82</v>
      </c>
      <c r="FQ93">
        <v>0</v>
      </c>
      <c r="FR93">
        <f t="shared" si="52"/>
        <v>6829.48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1195728383</v>
      </c>
      <c r="GG93">
        <v>2</v>
      </c>
      <c r="GH93">
        <v>3</v>
      </c>
      <c r="GI93">
        <v>3</v>
      </c>
      <c r="GJ93">
        <v>0</v>
      </c>
      <c r="GK93">
        <v>0</v>
      </c>
      <c r="GL93">
        <f t="shared" si="53"/>
        <v>0</v>
      </c>
      <c r="GM93">
        <f t="shared" si="54"/>
        <v>6829.48</v>
      </c>
      <c r="GN93">
        <f t="shared" si="55"/>
        <v>0</v>
      </c>
      <c r="GO93">
        <f t="shared" si="56"/>
        <v>0</v>
      </c>
      <c r="GP93">
        <f t="shared" si="57"/>
        <v>0</v>
      </c>
      <c r="GR93">
        <v>1</v>
      </c>
      <c r="GS93">
        <v>1</v>
      </c>
      <c r="GT93">
        <v>0</v>
      </c>
      <c r="GU93" t="s">
        <v>3</v>
      </c>
      <c r="GV93">
        <f t="shared" si="58"/>
        <v>0</v>
      </c>
      <c r="GW93">
        <v>1</v>
      </c>
      <c r="GX93">
        <f t="shared" si="59"/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H93">
        <f>ROUND(ROUND(AL93,2)*I93,2)</f>
        <v>6829.48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C94">
        <f>ROW(SmtRes!A76)</f>
        <v>76</v>
      </c>
      <c r="D94">
        <f>ROW(EtalonRes!A76)</f>
        <v>76</v>
      </c>
      <c r="E94" t="s">
        <v>174</v>
      </c>
      <c r="F94" t="s">
        <v>175</v>
      </c>
      <c r="G94" t="s">
        <v>176</v>
      </c>
      <c r="H94" t="s">
        <v>26</v>
      </c>
      <c r="I94">
        <v>2</v>
      </c>
      <c r="J94">
        <v>0</v>
      </c>
      <c r="K94">
        <v>2</v>
      </c>
      <c r="O94">
        <f>ROUND(CP94,2)</f>
        <v>993.73</v>
      </c>
      <c r="P94">
        <f>SUMIF(SmtRes!AQ69:'SmtRes'!AQ76,"=1",SmtRes!DF69:'SmtRes'!DF76)</f>
        <v>33.19</v>
      </c>
      <c r="Q94">
        <f>SUMIF(SmtRes!AQ69:'SmtRes'!AQ76,"=1",SmtRes!DG69:'SmtRes'!DG76)</f>
        <v>0</v>
      </c>
      <c r="R94">
        <f>SUMIF(SmtRes!AQ69:'SmtRes'!AQ76,"=1",SmtRes!DH69:'SmtRes'!DH76)</f>
        <v>0</v>
      </c>
      <c r="S94">
        <f>SUMIF(SmtRes!AQ69:'SmtRes'!AQ76,"=1",SmtRes!DI69:'SmtRes'!DI76)</f>
        <v>960.54</v>
      </c>
      <c r="T94">
        <f t="shared" si="45"/>
        <v>0</v>
      </c>
      <c r="U94">
        <f>SUMIF(SmtRes!AQ69:'SmtRes'!AQ76,"=1",SmtRes!CV69:'SmtRes'!CV76)</f>
        <v>2.016</v>
      </c>
      <c r="V94">
        <f>SUMIF(SmtRes!AQ69:'SmtRes'!AQ76,"=1",SmtRes!CW69:'SmtRes'!CW76)</f>
        <v>0</v>
      </c>
      <c r="W94">
        <f t="shared" si="46"/>
        <v>0</v>
      </c>
      <c r="X94">
        <f t="shared" si="47"/>
        <v>864.49</v>
      </c>
      <c r="Y94">
        <f t="shared" si="48"/>
        <v>441.85</v>
      </c>
      <c r="AA94">
        <v>51107093</v>
      </c>
      <c r="AB94">
        <f t="shared" si="49"/>
        <v>493.642473</v>
      </c>
      <c r="AC94">
        <f>ROUND((SUM(SmtRes!BQ69:'SmtRes'!BQ76)),6)</f>
        <v>13.370793000000001</v>
      </c>
      <c r="AD94">
        <f>ROUND((((0)-(0))+AE94),6)</f>
        <v>0</v>
      </c>
      <c r="AE94">
        <f>ROUND((0),6)</f>
        <v>0</v>
      </c>
      <c r="AF94">
        <f>ROUND((SUM(SmtRes!BT69:'SmtRes'!BT76)),6)</f>
        <v>480.27168</v>
      </c>
      <c r="AG94">
        <f t="shared" si="50"/>
        <v>0</v>
      </c>
      <c r="AH94">
        <f>(SUM(SmtRes!BU69:'SmtRes'!BU76))</f>
        <v>1.008</v>
      </c>
      <c r="AI94">
        <f>(0)</f>
        <v>0</v>
      </c>
      <c r="AJ94">
        <f t="shared" si="51"/>
        <v>0</v>
      </c>
      <c r="AK94">
        <v>413.59719269999994</v>
      </c>
      <c r="AL94">
        <v>13.370792700000003</v>
      </c>
      <c r="AM94">
        <v>0</v>
      </c>
      <c r="AN94">
        <v>0</v>
      </c>
      <c r="AO94">
        <v>400.22639999999996</v>
      </c>
      <c r="AP94">
        <v>0</v>
      </c>
      <c r="AQ94">
        <v>0.84</v>
      </c>
      <c r="AR94">
        <v>0</v>
      </c>
      <c r="AS94">
        <v>0</v>
      </c>
      <c r="AT94">
        <v>90</v>
      </c>
      <c r="AU94">
        <v>46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177</v>
      </c>
      <c r="BM94">
        <v>110011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90</v>
      </c>
      <c r="CA94">
        <v>46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721</v>
      </c>
      <c r="CO94">
        <v>0</v>
      </c>
      <c r="CP94">
        <f>(P94+Q94+S94+R94)</f>
        <v>993.73</v>
      </c>
      <c r="CQ94">
        <f>SUMIF(SmtRes!AQ69:'SmtRes'!AQ76,"=1",SmtRes!AA69:'SmtRes'!AA76)</f>
        <v>8851.6400000000012</v>
      </c>
      <c r="CR94">
        <f>SUMIF(SmtRes!AQ69:'SmtRes'!AQ76,"=1",SmtRes!AB69:'SmtRes'!AB76)</f>
        <v>0</v>
      </c>
      <c r="CS94">
        <f>SUMIF(SmtRes!AQ69:'SmtRes'!AQ76,"=1",SmtRes!AC69:'SmtRes'!AC76)</f>
        <v>0</v>
      </c>
      <c r="CT94">
        <f>SUMIF(SmtRes!AQ69:'SmtRes'!AQ76,"=1",SmtRes!AD69:'SmtRes'!AD76)</f>
        <v>476.46</v>
      </c>
      <c r="CU94">
        <f>AG94</f>
        <v>0</v>
      </c>
      <c r="CV94">
        <f>SUMIF(SmtRes!AQ69:'SmtRes'!AQ76,"=1",SmtRes!BU69:'SmtRes'!BU76)</f>
        <v>1.008</v>
      </c>
      <c r="CW94">
        <f>SUMIF(SmtRes!AQ69:'SmtRes'!AQ76,"=1",SmtRes!BV69:'SmtRes'!BV76)</f>
        <v>0</v>
      </c>
      <c r="CX94">
        <f>AJ94</f>
        <v>0</v>
      </c>
      <c r="CY94">
        <f>(((S94+R94)*AT94)/100)</f>
        <v>864.48599999999988</v>
      </c>
      <c r="CZ94">
        <f>(((S94+R94)*AU94)/100)</f>
        <v>441.84839999999997</v>
      </c>
      <c r="DC94" t="s">
        <v>3</v>
      </c>
      <c r="DD94" t="s">
        <v>3</v>
      </c>
      <c r="DE94" t="s">
        <v>28</v>
      </c>
      <c r="DF94" t="s">
        <v>28</v>
      </c>
      <c r="DG94" t="s">
        <v>28</v>
      </c>
      <c r="DH94" t="s">
        <v>3</v>
      </c>
      <c r="DI94" t="s">
        <v>28</v>
      </c>
      <c r="DJ94" t="s">
        <v>28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26</v>
      </c>
      <c r="DW94" t="s">
        <v>26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51095774</v>
      </c>
      <c r="EF94">
        <v>3</v>
      </c>
      <c r="EG94" t="s">
        <v>29</v>
      </c>
      <c r="EH94">
        <v>0</v>
      </c>
      <c r="EI94" t="s">
        <v>3</v>
      </c>
      <c r="EJ94">
        <v>2</v>
      </c>
      <c r="EK94">
        <v>110011</v>
      </c>
      <c r="EL94" t="s">
        <v>50</v>
      </c>
      <c r="EM94" t="s">
        <v>51</v>
      </c>
      <c r="EO94" t="s">
        <v>32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52"/>
        <v>0</v>
      </c>
      <c r="FS94">
        <v>0</v>
      </c>
      <c r="FX94">
        <v>90</v>
      </c>
      <c r="FY94">
        <v>46</v>
      </c>
      <c r="GA94" t="s">
        <v>3</v>
      </c>
      <c r="GD94">
        <v>1</v>
      </c>
      <c r="GF94">
        <v>1284016201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53"/>
        <v>0</v>
      </c>
      <c r="GM94">
        <f t="shared" si="54"/>
        <v>2300.0700000000002</v>
      </c>
      <c r="GN94">
        <f t="shared" si="55"/>
        <v>0</v>
      </c>
      <c r="GO94">
        <f t="shared" si="56"/>
        <v>2300.0700000000002</v>
      </c>
      <c r="GP94">
        <f t="shared" si="57"/>
        <v>0</v>
      </c>
      <c r="GR94">
        <v>0</v>
      </c>
      <c r="GS94">
        <v>3</v>
      </c>
      <c r="GT94">
        <v>0</v>
      </c>
      <c r="GU94" t="s">
        <v>3</v>
      </c>
      <c r="GV94">
        <f t="shared" si="58"/>
        <v>0</v>
      </c>
      <c r="GW94">
        <v>1</v>
      </c>
      <c r="GX94">
        <f t="shared" si="59"/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52</v>
      </c>
      <c r="HO94" t="s">
        <v>53</v>
      </c>
      <c r="HP94" t="s">
        <v>50</v>
      </c>
      <c r="HQ94" t="s">
        <v>50</v>
      </c>
      <c r="IK94">
        <v>0</v>
      </c>
    </row>
    <row r="95" spans="1:245" x14ac:dyDescent="0.2">
      <c r="A95">
        <v>18</v>
      </c>
      <c r="B95">
        <v>1</v>
      </c>
      <c r="C95">
        <v>76</v>
      </c>
      <c r="E95" t="s">
        <v>178</v>
      </c>
      <c r="F95" t="s">
        <v>36</v>
      </c>
      <c r="G95" t="s">
        <v>37</v>
      </c>
      <c r="H95" t="s">
        <v>38</v>
      </c>
      <c r="I95">
        <f>J95</f>
        <v>2</v>
      </c>
      <c r="J95">
        <v>2</v>
      </c>
      <c r="K95">
        <v>2</v>
      </c>
      <c r="O95">
        <f>ROUND(P95,2)</f>
        <v>16.010000000000002</v>
      </c>
      <c r="P95">
        <f>ROUND(ROUND(ROUND(SUMIF(SmtRes!AQ69:'SmtRes'!AQ76,"=1",SmtRes!CU69:'SmtRes'!CU76),2),2)*I95/100,2)</f>
        <v>16.010000000000002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45"/>
        <v>0</v>
      </c>
      <c r="U95">
        <f>ROUND(CV95*I95,7)</f>
        <v>0</v>
      </c>
      <c r="V95">
        <f>ROUND(CW95*I95,7)</f>
        <v>0</v>
      </c>
      <c r="W95">
        <f t="shared" si="46"/>
        <v>0</v>
      </c>
      <c r="X95">
        <f t="shared" si="47"/>
        <v>0</v>
      </c>
      <c r="Y95">
        <f t="shared" si="48"/>
        <v>0</v>
      </c>
      <c r="AA95">
        <v>51107093</v>
      </c>
      <c r="AB95">
        <f t="shared" si="49"/>
        <v>0</v>
      </c>
      <c r="AC95">
        <f>ROUND((ES95),6)</f>
        <v>0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 t="shared" si="50"/>
        <v>0</v>
      </c>
      <c r="AH95">
        <f>(EW95)</f>
        <v>0</v>
      </c>
      <c r="AI95">
        <f>(EX95)</f>
        <v>0</v>
      </c>
      <c r="AJ95">
        <f t="shared" si="51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90</v>
      </c>
      <c r="AU95">
        <v>46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3</v>
      </c>
      <c r="BM95">
        <v>110011</v>
      </c>
      <c r="BN95">
        <v>0</v>
      </c>
      <c r="BO95" t="s">
        <v>3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90</v>
      </c>
      <c r="CA95">
        <v>46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0</f>
        <v>0</v>
      </c>
      <c r="CQ95">
        <f>0</f>
        <v>0</v>
      </c>
      <c r="CR95">
        <f>0</f>
        <v>0</v>
      </c>
      <c r="CS95">
        <f>0</f>
        <v>0</v>
      </c>
      <c r="CT95">
        <f>0</f>
        <v>0</v>
      </c>
      <c r="CU95">
        <f>0</f>
        <v>0</v>
      </c>
      <c r="CV95">
        <f>0</f>
        <v>0</v>
      </c>
      <c r="CW95">
        <f>0</f>
        <v>0</v>
      </c>
      <c r="CX95">
        <f>0</f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38</v>
      </c>
      <c r="DW95" t="s">
        <v>38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51095774</v>
      </c>
      <c r="EF95">
        <v>3</v>
      </c>
      <c r="EG95" t="s">
        <v>29</v>
      </c>
      <c r="EH95">
        <v>0</v>
      </c>
      <c r="EI95" t="s">
        <v>3</v>
      </c>
      <c r="EJ95">
        <v>2</v>
      </c>
      <c r="EK95">
        <v>110011</v>
      </c>
      <c r="EL95" t="s">
        <v>50</v>
      </c>
      <c r="EM95" t="s">
        <v>51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52"/>
        <v>0</v>
      </c>
      <c r="FS95">
        <v>0</v>
      </c>
      <c r="FX95">
        <v>90</v>
      </c>
      <c r="FY95">
        <v>46</v>
      </c>
      <c r="GA95" t="s">
        <v>3</v>
      </c>
      <c r="GD95">
        <v>1</v>
      </c>
      <c r="GF95">
        <v>274903907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53"/>
        <v>0</v>
      </c>
      <c r="GM95">
        <f t="shared" si="54"/>
        <v>16.010000000000002</v>
      </c>
      <c r="GN95">
        <f t="shared" si="55"/>
        <v>0</v>
      </c>
      <c r="GO95">
        <f t="shared" si="56"/>
        <v>16.010000000000002</v>
      </c>
      <c r="GP95">
        <f t="shared" si="57"/>
        <v>0</v>
      </c>
      <c r="GR95">
        <v>0</v>
      </c>
      <c r="GS95">
        <v>3</v>
      </c>
      <c r="GT95">
        <v>0</v>
      </c>
      <c r="GU95" t="s">
        <v>3</v>
      </c>
      <c r="GV95">
        <f t="shared" si="58"/>
        <v>0</v>
      </c>
      <c r="GW95">
        <v>1</v>
      </c>
      <c r="GX95">
        <f t="shared" si="59"/>
        <v>0</v>
      </c>
      <c r="HA95">
        <v>0</v>
      </c>
      <c r="HB95">
        <v>0</v>
      </c>
      <c r="HC95">
        <f>0</f>
        <v>0</v>
      </c>
      <c r="HE95" t="s">
        <v>3</v>
      </c>
      <c r="HF95" t="s">
        <v>3</v>
      </c>
      <c r="HM95" t="s">
        <v>3</v>
      </c>
      <c r="HN95" t="s">
        <v>52</v>
      </c>
      <c r="HO95" t="s">
        <v>53</v>
      </c>
      <c r="HP95" t="s">
        <v>50</v>
      </c>
      <c r="HQ95" t="s">
        <v>50</v>
      </c>
      <c r="IK95">
        <v>0</v>
      </c>
    </row>
    <row r="96" spans="1:245" x14ac:dyDescent="0.2">
      <c r="A96">
        <v>17</v>
      </c>
      <c r="B96">
        <v>1</v>
      </c>
      <c r="E96" t="s">
        <v>179</v>
      </c>
      <c r="F96" t="s">
        <v>180</v>
      </c>
      <c r="G96" t="s">
        <v>181</v>
      </c>
      <c r="H96" t="s">
        <v>42</v>
      </c>
      <c r="I96">
        <v>2</v>
      </c>
      <c r="J96">
        <v>0</v>
      </c>
      <c r="K96">
        <v>2</v>
      </c>
      <c r="O96">
        <f>ROUND(CP96,2)</f>
        <v>2180.2600000000002</v>
      </c>
      <c r="P96">
        <f>ROUND(CQ96*I96,2)</f>
        <v>2180.2600000000002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45"/>
        <v>0</v>
      </c>
      <c r="U96">
        <f>ROUND(CV96*I96,7)</f>
        <v>0</v>
      </c>
      <c r="V96">
        <f>ROUND(CW96*I96,7)</f>
        <v>0</v>
      </c>
      <c r="W96">
        <f t="shared" si="46"/>
        <v>0</v>
      </c>
      <c r="X96">
        <f t="shared" si="47"/>
        <v>0</v>
      </c>
      <c r="Y96">
        <f t="shared" si="48"/>
        <v>0</v>
      </c>
      <c r="AA96">
        <v>51107093</v>
      </c>
      <c r="AB96">
        <f t="shared" si="49"/>
        <v>1090.1300000000001</v>
      </c>
      <c r="AC96">
        <f>ROUND((ES96),6)</f>
        <v>1090.1300000000001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50"/>
        <v>0</v>
      </c>
      <c r="AH96">
        <f>(EW96)</f>
        <v>0</v>
      </c>
      <c r="AI96">
        <f>(EX96)</f>
        <v>0</v>
      </c>
      <c r="AJ96">
        <f t="shared" si="51"/>
        <v>0</v>
      </c>
      <c r="AK96">
        <v>1090.1300000000001</v>
      </c>
      <c r="AL96">
        <v>1090.1300000000001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6.59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3</v>
      </c>
      <c r="BJ96" t="s">
        <v>3</v>
      </c>
      <c r="BM96">
        <v>100</v>
      </c>
      <c r="BN96">
        <v>0</v>
      </c>
      <c r="BO96" t="s">
        <v>3</v>
      </c>
      <c r="BP96">
        <v>0</v>
      </c>
      <c r="BQ96">
        <v>5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(P96+Q96+S96+R96)</f>
        <v>2180.2600000000002</v>
      </c>
      <c r="CQ96">
        <f>ROUND(AL96,2)</f>
        <v>1090.1300000000001</v>
      </c>
      <c r="CR96">
        <f>ROUND(AM96,2)</f>
        <v>0</v>
      </c>
      <c r="CS96">
        <f>ROUND(AN96*BS96,2)</f>
        <v>0</v>
      </c>
      <c r="CT96">
        <f>ROUND(AO96*BA96,2)</f>
        <v>0</v>
      </c>
      <c r="CU96">
        <f>AG96</f>
        <v>0</v>
      </c>
      <c r="CV96">
        <f>AH96</f>
        <v>0</v>
      </c>
      <c r="CW96">
        <f>AI96</f>
        <v>0</v>
      </c>
      <c r="CX96">
        <f>AJ96</f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42</v>
      </c>
      <c r="DW96" t="s">
        <v>42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51095368</v>
      </c>
      <c r="EF96">
        <v>5</v>
      </c>
      <c r="EG96" t="s">
        <v>43</v>
      </c>
      <c r="EH96">
        <v>0</v>
      </c>
      <c r="EI96" t="s">
        <v>3</v>
      </c>
      <c r="EJ96">
        <v>3</v>
      </c>
      <c r="EK96">
        <v>100</v>
      </c>
      <c r="EL96" t="s">
        <v>44</v>
      </c>
      <c r="EM96" t="s">
        <v>45</v>
      </c>
      <c r="EO96" t="s">
        <v>3</v>
      </c>
      <c r="EQ96">
        <v>0</v>
      </c>
      <c r="ER96">
        <v>1090.1300000000001</v>
      </c>
      <c r="ES96">
        <v>1090.1300000000001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0</v>
      </c>
      <c r="FD96">
        <v>18</v>
      </c>
      <c r="FF96">
        <v>1090.1300000000001</v>
      </c>
      <c r="FQ96">
        <v>0</v>
      </c>
      <c r="FR96">
        <f t="shared" si="52"/>
        <v>2180.2600000000002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180869461</v>
      </c>
      <c r="GG96">
        <v>2</v>
      </c>
      <c r="GH96">
        <v>3</v>
      </c>
      <c r="GI96">
        <v>3</v>
      </c>
      <c r="GJ96">
        <v>0</v>
      </c>
      <c r="GK96">
        <v>0</v>
      </c>
      <c r="GL96">
        <f t="shared" si="53"/>
        <v>0</v>
      </c>
      <c r="GM96">
        <f t="shared" si="54"/>
        <v>2180.2600000000002</v>
      </c>
      <c r="GN96">
        <f t="shared" si="55"/>
        <v>0</v>
      </c>
      <c r="GO96">
        <f t="shared" si="56"/>
        <v>0</v>
      </c>
      <c r="GP96">
        <f t="shared" si="57"/>
        <v>0</v>
      </c>
      <c r="GR96">
        <v>1</v>
      </c>
      <c r="GS96">
        <v>1</v>
      </c>
      <c r="GT96">
        <v>0</v>
      </c>
      <c r="GU96" t="s">
        <v>3</v>
      </c>
      <c r="GV96">
        <f t="shared" si="58"/>
        <v>0</v>
      </c>
      <c r="GW96">
        <v>1</v>
      </c>
      <c r="GX96">
        <f t="shared" si="59"/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H96">
        <f>ROUND(ROUND(AL96,2)*I96,2)</f>
        <v>2180.2600000000002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C97">
        <f>ROW(SmtRes!A83)</f>
        <v>83</v>
      </c>
      <c r="D97">
        <f>ROW(EtalonRes!A83)</f>
        <v>83</v>
      </c>
      <c r="E97" t="s">
        <v>182</v>
      </c>
      <c r="F97" t="s">
        <v>183</v>
      </c>
      <c r="G97" t="s">
        <v>184</v>
      </c>
      <c r="H97" t="s">
        <v>185</v>
      </c>
      <c r="I97">
        <v>13</v>
      </c>
      <c r="J97">
        <v>0</v>
      </c>
      <c r="K97">
        <v>13</v>
      </c>
      <c r="O97">
        <f>ROUND(CP97,2)</f>
        <v>49541.04</v>
      </c>
      <c r="P97">
        <f>SUMIF(SmtRes!AQ77:'SmtRes'!AQ83,"=1",SmtRes!DF77:'SmtRes'!DF83)</f>
        <v>1376.6499999999999</v>
      </c>
      <c r="Q97">
        <f>SUMIF(SmtRes!AQ77:'SmtRes'!AQ83,"=1",SmtRes!DG77:'SmtRes'!DG83)</f>
        <v>0</v>
      </c>
      <c r="R97">
        <f>SUMIF(SmtRes!AQ77:'SmtRes'!AQ83,"=1",SmtRes!DH77:'SmtRes'!DH83)</f>
        <v>0</v>
      </c>
      <c r="S97">
        <f>SUMIF(SmtRes!AQ77:'SmtRes'!AQ83,"=1",SmtRes!DI77:'SmtRes'!DI83)</f>
        <v>48164.39</v>
      </c>
      <c r="T97">
        <f t="shared" si="45"/>
        <v>0</v>
      </c>
      <c r="U97">
        <f>SUMIF(SmtRes!AQ77:'SmtRes'!AQ83,"=1",SmtRes!CV77:'SmtRes'!CV83)</f>
        <v>101.08799999999999</v>
      </c>
      <c r="V97">
        <f>SUMIF(SmtRes!AQ77:'SmtRes'!AQ83,"=1",SmtRes!CW77:'SmtRes'!CW83)</f>
        <v>0</v>
      </c>
      <c r="W97">
        <f t="shared" si="46"/>
        <v>0</v>
      </c>
      <c r="X97">
        <f t="shared" si="47"/>
        <v>43347.95</v>
      </c>
      <c r="Y97">
        <f t="shared" si="48"/>
        <v>22155.62</v>
      </c>
      <c r="AA97">
        <v>51107093</v>
      </c>
      <c r="AB97">
        <f t="shared" si="49"/>
        <v>3793.5498809999999</v>
      </c>
      <c r="AC97">
        <f>ROUND((SUM(SmtRes!BQ77:'SmtRes'!BQ83)),6)</f>
        <v>88.596920999999995</v>
      </c>
      <c r="AD97">
        <f>ROUND((((0)-(0))+AE97),6)</f>
        <v>0</v>
      </c>
      <c r="AE97">
        <f>ROUND((0),6)</f>
        <v>0</v>
      </c>
      <c r="AF97">
        <f>ROUND((SUM(SmtRes!BT77:'SmtRes'!BT83)),6)</f>
        <v>3704.9529600000001</v>
      </c>
      <c r="AG97">
        <f t="shared" si="50"/>
        <v>0</v>
      </c>
      <c r="AH97">
        <f>(SUM(SmtRes!BU77:'SmtRes'!BU83))</f>
        <v>7.7759999999999998</v>
      </c>
      <c r="AI97">
        <f>(0)</f>
        <v>0</v>
      </c>
      <c r="AJ97">
        <f t="shared" si="51"/>
        <v>0</v>
      </c>
      <c r="AK97">
        <v>3176.0577208000004</v>
      </c>
      <c r="AL97">
        <v>88.596920799999992</v>
      </c>
      <c r="AM97">
        <v>0</v>
      </c>
      <c r="AN97">
        <v>0</v>
      </c>
      <c r="AO97">
        <v>3087.4608000000003</v>
      </c>
      <c r="AP97">
        <v>0</v>
      </c>
      <c r="AQ97">
        <v>6.48</v>
      </c>
      <c r="AR97">
        <v>0</v>
      </c>
      <c r="AS97">
        <v>0</v>
      </c>
      <c r="AT97">
        <v>90</v>
      </c>
      <c r="AU97">
        <v>46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2</v>
      </c>
      <c r="BJ97" t="s">
        <v>186</v>
      </c>
      <c r="BM97">
        <v>110011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90</v>
      </c>
      <c r="CA97">
        <v>46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721</v>
      </c>
      <c r="CO97">
        <v>0</v>
      </c>
      <c r="CP97">
        <f>(P97+Q97+S97+R97)</f>
        <v>49541.04</v>
      </c>
      <c r="CQ97">
        <f>SUMIF(SmtRes!AQ77:'SmtRes'!AQ83,"=1",SmtRes!AA77:'SmtRes'!AA83)</f>
        <v>8420.7000000000007</v>
      </c>
      <c r="CR97">
        <f>SUMIF(SmtRes!AQ77:'SmtRes'!AQ83,"=1",SmtRes!AB77:'SmtRes'!AB83)</f>
        <v>0</v>
      </c>
      <c r="CS97">
        <f>SUMIF(SmtRes!AQ77:'SmtRes'!AQ83,"=1",SmtRes!AC77:'SmtRes'!AC83)</f>
        <v>0</v>
      </c>
      <c r="CT97">
        <f>SUMIF(SmtRes!AQ77:'SmtRes'!AQ83,"=1",SmtRes!AD77:'SmtRes'!AD83)</f>
        <v>476.46</v>
      </c>
      <c r="CU97">
        <f>AG97</f>
        <v>0</v>
      </c>
      <c r="CV97">
        <f>SUMIF(SmtRes!AQ77:'SmtRes'!AQ83,"=1",SmtRes!BU77:'SmtRes'!BU83)</f>
        <v>7.7759999999999998</v>
      </c>
      <c r="CW97">
        <f>SUMIF(SmtRes!AQ77:'SmtRes'!AQ83,"=1",SmtRes!BV77:'SmtRes'!BV83)</f>
        <v>0</v>
      </c>
      <c r="CX97">
        <f>AJ97</f>
        <v>0</v>
      </c>
      <c r="CY97">
        <f>(((S97+R97)*AT97)/100)</f>
        <v>43347.950999999994</v>
      </c>
      <c r="CZ97">
        <f>(((S97+R97)*AU97)/100)</f>
        <v>22155.6194</v>
      </c>
      <c r="DC97" t="s">
        <v>3</v>
      </c>
      <c r="DD97" t="s">
        <v>3</v>
      </c>
      <c r="DE97" t="s">
        <v>28</v>
      </c>
      <c r="DF97" t="s">
        <v>28</v>
      </c>
      <c r="DG97" t="s">
        <v>28</v>
      </c>
      <c r="DH97" t="s">
        <v>3</v>
      </c>
      <c r="DI97" t="s">
        <v>28</v>
      </c>
      <c r="DJ97" t="s">
        <v>28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185</v>
      </c>
      <c r="DW97" t="s">
        <v>185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51095774</v>
      </c>
      <c r="EF97">
        <v>3</v>
      </c>
      <c r="EG97" t="s">
        <v>29</v>
      </c>
      <c r="EH97">
        <v>0</v>
      </c>
      <c r="EI97" t="s">
        <v>3</v>
      </c>
      <c r="EJ97">
        <v>2</v>
      </c>
      <c r="EK97">
        <v>110011</v>
      </c>
      <c r="EL97" t="s">
        <v>50</v>
      </c>
      <c r="EM97" t="s">
        <v>51</v>
      </c>
      <c r="EO97" t="s">
        <v>32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52"/>
        <v>0</v>
      </c>
      <c r="FS97">
        <v>0</v>
      </c>
      <c r="FX97">
        <v>90</v>
      </c>
      <c r="FY97">
        <v>46</v>
      </c>
      <c r="GA97" t="s">
        <v>3</v>
      </c>
      <c r="GD97">
        <v>1</v>
      </c>
      <c r="GF97">
        <v>1289789428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53"/>
        <v>0</v>
      </c>
      <c r="GM97">
        <f t="shared" si="54"/>
        <v>115044.61</v>
      </c>
      <c r="GN97">
        <f t="shared" si="55"/>
        <v>0</v>
      </c>
      <c r="GO97">
        <f t="shared" si="56"/>
        <v>115044.61</v>
      </c>
      <c r="GP97">
        <f t="shared" si="57"/>
        <v>0</v>
      </c>
      <c r="GR97">
        <v>0</v>
      </c>
      <c r="GS97">
        <v>3</v>
      </c>
      <c r="GT97">
        <v>0</v>
      </c>
      <c r="GU97" t="s">
        <v>3</v>
      </c>
      <c r="GV97">
        <f t="shared" si="58"/>
        <v>0</v>
      </c>
      <c r="GW97">
        <v>1</v>
      </c>
      <c r="GX97">
        <f t="shared" si="59"/>
        <v>0</v>
      </c>
      <c r="HA97">
        <v>0</v>
      </c>
      <c r="HB97">
        <v>0</v>
      </c>
      <c r="HC97">
        <f>GV97*GW97</f>
        <v>0</v>
      </c>
      <c r="HE97" t="s">
        <v>3</v>
      </c>
      <c r="HF97" t="s">
        <v>3</v>
      </c>
      <c r="HM97" t="s">
        <v>3</v>
      </c>
      <c r="HN97" t="s">
        <v>52</v>
      </c>
      <c r="HO97" t="s">
        <v>53</v>
      </c>
      <c r="HP97" t="s">
        <v>50</v>
      </c>
      <c r="HQ97" t="s">
        <v>50</v>
      </c>
      <c r="IK97">
        <v>0</v>
      </c>
    </row>
    <row r="98" spans="1:245" x14ac:dyDescent="0.2">
      <c r="A98">
        <v>18</v>
      </c>
      <c r="B98">
        <v>1</v>
      </c>
      <c r="C98">
        <v>83</v>
      </c>
      <c r="E98" t="s">
        <v>187</v>
      </c>
      <c r="F98" t="s">
        <v>36</v>
      </c>
      <c r="G98" t="s">
        <v>37</v>
      </c>
      <c r="H98" t="s">
        <v>38</v>
      </c>
      <c r="I98">
        <f>J98</f>
        <v>2</v>
      </c>
      <c r="J98">
        <v>2</v>
      </c>
      <c r="K98">
        <v>2</v>
      </c>
      <c r="O98">
        <f>ROUND(P98,2)</f>
        <v>802.74</v>
      </c>
      <c r="P98">
        <f>ROUND(ROUND(ROUND(SUMIF(SmtRes!AQ77:'SmtRes'!AQ83,"=1",SmtRes!CU77:'SmtRes'!CU83),2),2)*I98/100,2)</f>
        <v>802.74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45"/>
        <v>0</v>
      </c>
      <c r="U98">
        <f>ROUND(CV98*I98,7)</f>
        <v>0</v>
      </c>
      <c r="V98">
        <f>ROUND(CW98*I98,7)</f>
        <v>0</v>
      </c>
      <c r="W98">
        <f t="shared" si="46"/>
        <v>0</v>
      </c>
      <c r="X98">
        <f t="shared" si="47"/>
        <v>0</v>
      </c>
      <c r="Y98">
        <f t="shared" si="48"/>
        <v>0</v>
      </c>
      <c r="AA98">
        <v>51107093</v>
      </c>
      <c r="AB98">
        <f t="shared" si="49"/>
        <v>0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50"/>
        <v>0</v>
      </c>
      <c r="AH98">
        <f>(EW98)</f>
        <v>0</v>
      </c>
      <c r="AI98">
        <f>(EX98)</f>
        <v>0</v>
      </c>
      <c r="AJ98">
        <f t="shared" si="51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90</v>
      </c>
      <c r="AU98">
        <v>46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3</v>
      </c>
      <c r="BM98">
        <v>110011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90</v>
      </c>
      <c r="CA98">
        <v>46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0</f>
        <v>0</v>
      </c>
      <c r="CQ98">
        <f>0</f>
        <v>0</v>
      </c>
      <c r="CR98">
        <f>0</f>
        <v>0</v>
      </c>
      <c r="CS98">
        <f>0</f>
        <v>0</v>
      </c>
      <c r="CT98">
        <f>0</f>
        <v>0</v>
      </c>
      <c r="CU98">
        <f>0</f>
        <v>0</v>
      </c>
      <c r="CV98">
        <f>0</f>
        <v>0</v>
      </c>
      <c r="CW98">
        <f>0</f>
        <v>0</v>
      </c>
      <c r="CX98">
        <f>0</f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38</v>
      </c>
      <c r="DW98" t="s">
        <v>38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51095774</v>
      </c>
      <c r="EF98">
        <v>3</v>
      </c>
      <c r="EG98" t="s">
        <v>29</v>
      </c>
      <c r="EH98">
        <v>0</v>
      </c>
      <c r="EI98" t="s">
        <v>3</v>
      </c>
      <c r="EJ98">
        <v>2</v>
      </c>
      <c r="EK98">
        <v>110011</v>
      </c>
      <c r="EL98" t="s">
        <v>50</v>
      </c>
      <c r="EM98" t="s">
        <v>51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52"/>
        <v>0</v>
      </c>
      <c r="FS98">
        <v>0</v>
      </c>
      <c r="FX98">
        <v>90</v>
      </c>
      <c r="FY98">
        <v>46</v>
      </c>
      <c r="GA98" t="s">
        <v>3</v>
      </c>
      <c r="GD98">
        <v>1</v>
      </c>
      <c r="GF98">
        <v>274903907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3"/>
        <v>0</v>
      </c>
      <c r="GM98">
        <f t="shared" si="54"/>
        <v>802.74</v>
      </c>
      <c r="GN98">
        <f t="shared" si="55"/>
        <v>0</v>
      </c>
      <c r="GO98">
        <f t="shared" si="56"/>
        <v>802.74</v>
      </c>
      <c r="GP98">
        <f t="shared" si="57"/>
        <v>0</v>
      </c>
      <c r="GR98">
        <v>0</v>
      </c>
      <c r="GS98">
        <v>3</v>
      </c>
      <c r="GT98">
        <v>0</v>
      </c>
      <c r="GU98" t="s">
        <v>3</v>
      </c>
      <c r="GV98">
        <f t="shared" si="58"/>
        <v>0</v>
      </c>
      <c r="GW98">
        <v>1</v>
      </c>
      <c r="GX98">
        <f t="shared" si="59"/>
        <v>0</v>
      </c>
      <c r="HA98">
        <v>0</v>
      </c>
      <c r="HB98">
        <v>0</v>
      </c>
      <c r="HC98">
        <f>0</f>
        <v>0</v>
      </c>
      <c r="HE98" t="s">
        <v>3</v>
      </c>
      <c r="HF98" t="s">
        <v>3</v>
      </c>
      <c r="HM98" t="s">
        <v>3</v>
      </c>
      <c r="HN98" t="s">
        <v>52</v>
      </c>
      <c r="HO98" t="s">
        <v>53</v>
      </c>
      <c r="HP98" t="s">
        <v>50</v>
      </c>
      <c r="HQ98" t="s">
        <v>50</v>
      </c>
      <c r="IK98">
        <v>0</v>
      </c>
    </row>
    <row r="99" spans="1:245" x14ac:dyDescent="0.2">
      <c r="A99">
        <v>17</v>
      </c>
      <c r="B99">
        <v>1</v>
      </c>
      <c r="E99" t="s">
        <v>188</v>
      </c>
      <c r="F99" t="s">
        <v>189</v>
      </c>
      <c r="G99" t="s">
        <v>190</v>
      </c>
      <c r="H99" t="s">
        <v>42</v>
      </c>
      <c r="I99">
        <v>13</v>
      </c>
      <c r="J99">
        <v>0</v>
      </c>
      <c r="K99">
        <v>13</v>
      </c>
      <c r="O99">
        <f>ROUND(CP99,2)</f>
        <v>122803.07</v>
      </c>
      <c r="P99">
        <f>ROUND(CQ99*I99,2)</f>
        <v>122803.07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45"/>
        <v>0</v>
      </c>
      <c r="U99">
        <f>ROUND(CV99*I99,7)</f>
        <v>0</v>
      </c>
      <c r="V99">
        <f>ROUND(CW99*I99,7)</f>
        <v>0</v>
      </c>
      <c r="W99">
        <f t="shared" si="46"/>
        <v>0</v>
      </c>
      <c r="X99">
        <f t="shared" si="47"/>
        <v>0</v>
      </c>
      <c r="Y99">
        <f t="shared" si="48"/>
        <v>0</v>
      </c>
      <c r="AA99">
        <v>51107093</v>
      </c>
      <c r="AB99">
        <f t="shared" si="49"/>
        <v>9446.39</v>
      </c>
      <c r="AC99">
        <f>ROUND((ES99),6)</f>
        <v>9446.39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50"/>
        <v>0</v>
      </c>
      <c r="AH99">
        <f>(EW99)</f>
        <v>0</v>
      </c>
      <c r="AI99">
        <f>(EX99)</f>
        <v>0</v>
      </c>
      <c r="AJ99">
        <f t="shared" si="51"/>
        <v>0</v>
      </c>
      <c r="AK99">
        <v>9446.39</v>
      </c>
      <c r="AL99">
        <v>9446.39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6.59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3</v>
      </c>
      <c r="BJ99" t="s">
        <v>3</v>
      </c>
      <c r="BM99">
        <v>100</v>
      </c>
      <c r="BN99">
        <v>0</v>
      </c>
      <c r="BO99" t="s">
        <v>3</v>
      </c>
      <c r="BP99">
        <v>0</v>
      </c>
      <c r="BQ99">
        <v>5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(P99+Q99+S99+R99)</f>
        <v>122803.07</v>
      </c>
      <c r="CQ99">
        <f>ROUND(AL99,2)</f>
        <v>9446.39</v>
      </c>
      <c r="CR99">
        <f>ROUND(AM99,2)</f>
        <v>0</v>
      </c>
      <c r="CS99">
        <f>ROUND(AN99*BS99,2)</f>
        <v>0</v>
      </c>
      <c r="CT99">
        <f>ROUND(AO99*BA99,2)</f>
        <v>0</v>
      </c>
      <c r="CU99">
        <f>AG99</f>
        <v>0</v>
      </c>
      <c r="CV99">
        <f>AH99</f>
        <v>0</v>
      </c>
      <c r="CW99">
        <f>AI99</f>
        <v>0</v>
      </c>
      <c r="CX99">
        <f>AJ99</f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42</v>
      </c>
      <c r="DW99" t="s">
        <v>42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51095368</v>
      </c>
      <c r="EF99">
        <v>5</v>
      </c>
      <c r="EG99" t="s">
        <v>43</v>
      </c>
      <c r="EH99">
        <v>0</v>
      </c>
      <c r="EI99" t="s">
        <v>3</v>
      </c>
      <c r="EJ99">
        <v>3</v>
      </c>
      <c r="EK99">
        <v>100</v>
      </c>
      <c r="EL99" t="s">
        <v>44</v>
      </c>
      <c r="EM99" t="s">
        <v>45</v>
      </c>
      <c r="EO99" t="s">
        <v>3</v>
      </c>
      <c r="EQ99">
        <v>0</v>
      </c>
      <c r="ER99">
        <v>9446.39</v>
      </c>
      <c r="ES99">
        <v>9446.39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5</v>
      </c>
      <c r="FC99">
        <v>0</v>
      </c>
      <c r="FD99">
        <v>18</v>
      </c>
      <c r="FF99">
        <v>9446.39</v>
      </c>
      <c r="FQ99">
        <v>0</v>
      </c>
      <c r="FR99">
        <f t="shared" si="52"/>
        <v>122803.07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-2120608854</v>
      </c>
      <c r="GG99">
        <v>2</v>
      </c>
      <c r="GH99">
        <v>3</v>
      </c>
      <c r="GI99">
        <v>3</v>
      </c>
      <c r="GJ99">
        <v>0</v>
      </c>
      <c r="GK99">
        <v>0</v>
      </c>
      <c r="GL99">
        <f t="shared" si="53"/>
        <v>0</v>
      </c>
      <c r="GM99">
        <f t="shared" si="54"/>
        <v>122803.07</v>
      </c>
      <c r="GN99">
        <f t="shared" si="55"/>
        <v>0</v>
      </c>
      <c r="GO99">
        <f t="shared" si="56"/>
        <v>0</v>
      </c>
      <c r="GP99">
        <f t="shared" si="57"/>
        <v>0</v>
      </c>
      <c r="GR99">
        <v>1</v>
      </c>
      <c r="GS99">
        <v>1</v>
      </c>
      <c r="GT99">
        <v>0</v>
      </c>
      <c r="GU99" t="s">
        <v>3</v>
      </c>
      <c r="GV99">
        <f t="shared" si="58"/>
        <v>0</v>
      </c>
      <c r="GW99">
        <v>1</v>
      </c>
      <c r="GX99">
        <f t="shared" si="59"/>
        <v>0</v>
      </c>
      <c r="HA99">
        <v>0</v>
      </c>
      <c r="HB99">
        <v>0</v>
      </c>
      <c r="HC99">
        <f>GV99*GW99</f>
        <v>0</v>
      </c>
      <c r="HE99" t="s">
        <v>3</v>
      </c>
      <c r="HF99" t="s">
        <v>3</v>
      </c>
      <c r="HH99">
        <f>ROUND(ROUND(AL99,2)*I99,2)</f>
        <v>122803.07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ROW(SmtRes!A90)</f>
        <v>90</v>
      </c>
      <c r="D100">
        <f>ROW(EtalonRes!A90)</f>
        <v>90</v>
      </c>
      <c r="E100" t="s">
        <v>191</v>
      </c>
      <c r="F100" t="s">
        <v>75</v>
      </c>
      <c r="G100" t="s">
        <v>76</v>
      </c>
      <c r="H100" t="s">
        <v>26</v>
      </c>
      <c r="I100">
        <v>1</v>
      </c>
      <c r="J100">
        <v>0</v>
      </c>
      <c r="K100">
        <v>1</v>
      </c>
      <c r="O100">
        <f>ROUND(CP100,2)</f>
        <v>776.11</v>
      </c>
      <c r="P100">
        <f>SUMIF(SmtRes!AQ84:'SmtRes'!AQ90,"=1",SmtRes!DF84:'SmtRes'!DF90)</f>
        <v>49.040000000000006</v>
      </c>
      <c r="Q100">
        <f>SUMIF(SmtRes!AQ84:'SmtRes'!AQ90,"=1",SmtRes!DG84:'SmtRes'!DG90)</f>
        <v>0</v>
      </c>
      <c r="R100">
        <f>SUMIF(SmtRes!AQ84:'SmtRes'!AQ90,"=1",SmtRes!DH84:'SmtRes'!DH90)</f>
        <v>0</v>
      </c>
      <c r="S100">
        <f>SUMIF(SmtRes!AQ84:'SmtRes'!AQ90,"=1",SmtRes!DI84:'SmtRes'!DI90)</f>
        <v>727.07</v>
      </c>
      <c r="T100">
        <f t="shared" si="45"/>
        <v>0</v>
      </c>
      <c r="U100">
        <f>SUMIF(SmtRes!AQ84:'SmtRes'!AQ90,"=1",SmtRes!CV84:'SmtRes'!CV90)</f>
        <v>1.44</v>
      </c>
      <c r="V100">
        <f>SUMIF(SmtRes!AQ84:'SmtRes'!AQ90,"=1",SmtRes!CW84:'SmtRes'!CW90)</f>
        <v>0</v>
      </c>
      <c r="W100">
        <f t="shared" si="46"/>
        <v>0</v>
      </c>
      <c r="X100">
        <f t="shared" si="47"/>
        <v>654.36</v>
      </c>
      <c r="Y100">
        <f t="shared" si="48"/>
        <v>334.45</v>
      </c>
      <c r="AA100">
        <v>51107093</v>
      </c>
      <c r="AB100">
        <f t="shared" si="49"/>
        <v>766.15479500000004</v>
      </c>
      <c r="AC100">
        <f>ROUND((SUM(SmtRes!BQ84:'SmtRes'!BQ90)),6)</f>
        <v>39.084395000000001</v>
      </c>
      <c r="AD100">
        <f>ROUND((((0)-(0))+AE100),6)</f>
        <v>0</v>
      </c>
      <c r="AE100">
        <f>ROUND((0),6)</f>
        <v>0</v>
      </c>
      <c r="AF100">
        <f>ROUND((SUM(SmtRes!BT84:'SmtRes'!BT90)),6)</f>
        <v>727.07039999999995</v>
      </c>
      <c r="AG100">
        <f t="shared" si="50"/>
        <v>0</v>
      </c>
      <c r="AH100">
        <f>(SUM(SmtRes!BU84:'SmtRes'!BU90))</f>
        <v>1.44</v>
      </c>
      <c r="AI100">
        <f>(0)</f>
        <v>0</v>
      </c>
      <c r="AJ100">
        <f t="shared" si="51"/>
        <v>0</v>
      </c>
      <c r="AK100">
        <v>644.9763954</v>
      </c>
      <c r="AL100">
        <v>39.084395400000005</v>
      </c>
      <c r="AM100">
        <v>0</v>
      </c>
      <c r="AN100">
        <v>0</v>
      </c>
      <c r="AO100">
        <v>605.89200000000005</v>
      </c>
      <c r="AP100">
        <v>0</v>
      </c>
      <c r="AQ100">
        <v>1.2</v>
      </c>
      <c r="AR100">
        <v>0</v>
      </c>
      <c r="AS100">
        <v>0</v>
      </c>
      <c r="AT100">
        <v>90</v>
      </c>
      <c r="AU100">
        <v>46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77</v>
      </c>
      <c r="BM100">
        <v>110011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90</v>
      </c>
      <c r="CA100">
        <v>46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721</v>
      </c>
      <c r="CO100">
        <v>0</v>
      </c>
      <c r="CP100">
        <f>(P100+Q100+S100+R100)</f>
        <v>776.11</v>
      </c>
      <c r="CQ100">
        <f>SUMIF(SmtRes!AQ84:'SmtRes'!AQ90,"=1",SmtRes!AA84:'SmtRes'!AA90)</f>
        <v>8420.7000000000007</v>
      </c>
      <c r="CR100">
        <f>SUMIF(SmtRes!AQ84:'SmtRes'!AQ90,"=1",SmtRes!AB84:'SmtRes'!AB90)</f>
        <v>0</v>
      </c>
      <c r="CS100">
        <f>SUMIF(SmtRes!AQ84:'SmtRes'!AQ90,"=1",SmtRes!AC84:'SmtRes'!AC90)</f>
        <v>0</v>
      </c>
      <c r="CT100">
        <f>SUMIF(SmtRes!AQ84:'SmtRes'!AQ90,"=1",SmtRes!AD84:'SmtRes'!AD90)</f>
        <v>504.91</v>
      </c>
      <c r="CU100">
        <f>AG100</f>
        <v>0</v>
      </c>
      <c r="CV100">
        <f>SUMIF(SmtRes!AQ84:'SmtRes'!AQ90,"=1",SmtRes!BU84:'SmtRes'!BU90)</f>
        <v>1.44</v>
      </c>
      <c r="CW100">
        <f>SUMIF(SmtRes!AQ84:'SmtRes'!AQ90,"=1",SmtRes!BV84:'SmtRes'!BV90)</f>
        <v>0</v>
      </c>
      <c r="CX100">
        <f>AJ100</f>
        <v>0</v>
      </c>
      <c r="CY100">
        <f>(((S100+R100)*AT100)/100)</f>
        <v>654.36300000000006</v>
      </c>
      <c r="CZ100">
        <f>(((S100+R100)*AU100)/100)</f>
        <v>334.4522</v>
      </c>
      <c r="DC100" t="s">
        <v>3</v>
      </c>
      <c r="DD100" t="s">
        <v>3</v>
      </c>
      <c r="DE100" t="s">
        <v>28</v>
      </c>
      <c r="DF100" t="s">
        <v>28</v>
      </c>
      <c r="DG100" t="s">
        <v>28</v>
      </c>
      <c r="DH100" t="s">
        <v>3</v>
      </c>
      <c r="DI100" t="s">
        <v>28</v>
      </c>
      <c r="DJ100" t="s">
        <v>28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26</v>
      </c>
      <c r="DW100" t="s">
        <v>26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51095774</v>
      </c>
      <c r="EF100">
        <v>3</v>
      </c>
      <c r="EG100" t="s">
        <v>29</v>
      </c>
      <c r="EH100">
        <v>0</v>
      </c>
      <c r="EI100" t="s">
        <v>3</v>
      </c>
      <c r="EJ100">
        <v>2</v>
      </c>
      <c r="EK100">
        <v>110011</v>
      </c>
      <c r="EL100" t="s">
        <v>50</v>
      </c>
      <c r="EM100" t="s">
        <v>51</v>
      </c>
      <c r="EO100" t="s">
        <v>32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52"/>
        <v>0</v>
      </c>
      <c r="FS100">
        <v>0</v>
      </c>
      <c r="FX100">
        <v>90</v>
      </c>
      <c r="FY100">
        <v>46</v>
      </c>
      <c r="GA100" t="s">
        <v>3</v>
      </c>
      <c r="GD100">
        <v>1</v>
      </c>
      <c r="GF100">
        <v>-390359924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3"/>
        <v>0</v>
      </c>
      <c r="GM100">
        <f t="shared" si="54"/>
        <v>1764.92</v>
      </c>
      <c r="GN100">
        <f t="shared" si="55"/>
        <v>0</v>
      </c>
      <c r="GO100">
        <f t="shared" si="56"/>
        <v>1764.92</v>
      </c>
      <c r="GP100">
        <f t="shared" si="57"/>
        <v>0</v>
      </c>
      <c r="GR100">
        <v>0</v>
      </c>
      <c r="GS100">
        <v>3</v>
      </c>
      <c r="GT100">
        <v>0</v>
      </c>
      <c r="GU100" t="s">
        <v>3</v>
      </c>
      <c r="GV100">
        <f t="shared" si="58"/>
        <v>0</v>
      </c>
      <c r="GW100">
        <v>1</v>
      </c>
      <c r="GX100">
        <f t="shared" si="59"/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52</v>
      </c>
      <c r="HO100" t="s">
        <v>53</v>
      </c>
      <c r="HP100" t="s">
        <v>50</v>
      </c>
      <c r="HQ100" t="s">
        <v>50</v>
      </c>
      <c r="IK100">
        <v>0</v>
      </c>
    </row>
    <row r="101" spans="1:245" x14ac:dyDescent="0.2">
      <c r="A101">
        <v>18</v>
      </c>
      <c r="B101">
        <v>1</v>
      </c>
      <c r="C101">
        <v>90</v>
      </c>
      <c r="E101" t="s">
        <v>192</v>
      </c>
      <c r="F101" t="s">
        <v>36</v>
      </c>
      <c r="G101" t="s">
        <v>37</v>
      </c>
      <c r="H101" t="s">
        <v>38</v>
      </c>
      <c r="I101">
        <f>J101</f>
        <v>2</v>
      </c>
      <c r="J101">
        <v>2</v>
      </c>
      <c r="K101">
        <v>2</v>
      </c>
      <c r="O101">
        <f>ROUND(P101,2)</f>
        <v>12.12</v>
      </c>
      <c r="P101">
        <f>ROUND(ROUND(ROUND(SUMIF(SmtRes!AQ84:'SmtRes'!AQ90,"=1",SmtRes!CU84:'SmtRes'!CU90),2),2)*I101/100,2)</f>
        <v>12.12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 t="shared" si="45"/>
        <v>0</v>
      </c>
      <c r="U101">
        <f>ROUND(CV101*I101,7)</f>
        <v>0</v>
      </c>
      <c r="V101">
        <f>ROUND(CW101*I101,7)</f>
        <v>0</v>
      </c>
      <c r="W101">
        <f t="shared" si="46"/>
        <v>0</v>
      </c>
      <c r="X101">
        <f t="shared" si="47"/>
        <v>0</v>
      </c>
      <c r="Y101">
        <f t="shared" si="48"/>
        <v>0</v>
      </c>
      <c r="AA101">
        <v>51107093</v>
      </c>
      <c r="AB101">
        <f t="shared" si="49"/>
        <v>0</v>
      </c>
      <c r="AC101">
        <f>ROUND((ES101),6)</f>
        <v>0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 t="shared" si="50"/>
        <v>0</v>
      </c>
      <c r="AH101">
        <f>(EW101)</f>
        <v>0</v>
      </c>
      <c r="AI101">
        <f>(EX101)</f>
        <v>0</v>
      </c>
      <c r="AJ101">
        <f t="shared" si="51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90</v>
      </c>
      <c r="AU101">
        <v>46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2</v>
      </c>
      <c r="BJ101" t="s">
        <v>3</v>
      </c>
      <c r="BM101">
        <v>110011</v>
      </c>
      <c r="BN101">
        <v>0</v>
      </c>
      <c r="BO101" t="s">
        <v>3</v>
      </c>
      <c r="BP101">
        <v>0</v>
      </c>
      <c r="BQ101">
        <v>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90</v>
      </c>
      <c r="CA101">
        <v>46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0</f>
        <v>0</v>
      </c>
      <c r="CQ101">
        <f>0</f>
        <v>0</v>
      </c>
      <c r="CR101">
        <f>0</f>
        <v>0</v>
      </c>
      <c r="CS101">
        <f>0</f>
        <v>0</v>
      </c>
      <c r="CT101">
        <f>0</f>
        <v>0</v>
      </c>
      <c r="CU101">
        <f>0</f>
        <v>0</v>
      </c>
      <c r="CV101">
        <f>0</f>
        <v>0</v>
      </c>
      <c r="CW101">
        <f>0</f>
        <v>0</v>
      </c>
      <c r="CX101">
        <f>0</f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38</v>
      </c>
      <c r="DW101" t="s">
        <v>38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51095774</v>
      </c>
      <c r="EF101">
        <v>3</v>
      </c>
      <c r="EG101" t="s">
        <v>29</v>
      </c>
      <c r="EH101">
        <v>0</v>
      </c>
      <c r="EI101" t="s">
        <v>3</v>
      </c>
      <c r="EJ101">
        <v>2</v>
      </c>
      <c r="EK101">
        <v>110011</v>
      </c>
      <c r="EL101" t="s">
        <v>50</v>
      </c>
      <c r="EM101" t="s">
        <v>51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52"/>
        <v>0</v>
      </c>
      <c r="FS101">
        <v>0</v>
      </c>
      <c r="FX101">
        <v>90</v>
      </c>
      <c r="FY101">
        <v>46</v>
      </c>
      <c r="GA101" t="s">
        <v>3</v>
      </c>
      <c r="GD101">
        <v>1</v>
      </c>
      <c r="GF101">
        <v>274903907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53"/>
        <v>0</v>
      </c>
      <c r="GM101">
        <f t="shared" si="54"/>
        <v>12.12</v>
      </c>
      <c r="GN101">
        <f t="shared" si="55"/>
        <v>0</v>
      </c>
      <c r="GO101">
        <f t="shared" si="56"/>
        <v>12.12</v>
      </c>
      <c r="GP101">
        <f t="shared" si="57"/>
        <v>0</v>
      </c>
      <c r="GR101">
        <v>0</v>
      </c>
      <c r="GS101">
        <v>3</v>
      </c>
      <c r="GT101">
        <v>0</v>
      </c>
      <c r="GU101" t="s">
        <v>3</v>
      </c>
      <c r="GV101">
        <f t="shared" si="58"/>
        <v>0</v>
      </c>
      <c r="GW101">
        <v>1</v>
      </c>
      <c r="GX101">
        <f t="shared" si="59"/>
        <v>0</v>
      </c>
      <c r="HA101">
        <v>0</v>
      </c>
      <c r="HB101">
        <v>0</v>
      </c>
      <c r="HC101">
        <f>0</f>
        <v>0</v>
      </c>
      <c r="HE101" t="s">
        <v>3</v>
      </c>
      <c r="HF101" t="s">
        <v>3</v>
      </c>
      <c r="HM101" t="s">
        <v>3</v>
      </c>
      <c r="HN101" t="s">
        <v>52</v>
      </c>
      <c r="HO101" t="s">
        <v>53</v>
      </c>
      <c r="HP101" t="s">
        <v>50</v>
      </c>
      <c r="HQ101" t="s">
        <v>50</v>
      </c>
      <c r="IK101">
        <v>0</v>
      </c>
    </row>
    <row r="102" spans="1:245" x14ac:dyDescent="0.2">
      <c r="A102">
        <v>17</v>
      </c>
      <c r="B102">
        <v>1</v>
      </c>
      <c r="E102" t="s">
        <v>193</v>
      </c>
      <c r="F102" t="s">
        <v>194</v>
      </c>
      <c r="G102" t="s">
        <v>195</v>
      </c>
      <c r="H102" t="s">
        <v>42</v>
      </c>
      <c r="I102">
        <v>1</v>
      </c>
      <c r="J102">
        <v>0</v>
      </c>
      <c r="K102">
        <v>1</v>
      </c>
      <c r="O102">
        <f>ROUND(CP102,2)</f>
        <v>708.8</v>
      </c>
      <c r="P102">
        <f>ROUND(CQ102*I102,2)</f>
        <v>708.8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45"/>
        <v>0</v>
      </c>
      <c r="U102">
        <f>ROUND(CV102*I102,7)</f>
        <v>0</v>
      </c>
      <c r="V102">
        <f>ROUND(CW102*I102,7)</f>
        <v>0</v>
      </c>
      <c r="W102">
        <f t="shared" si="46"/>
        <v>0</v>
      </c>
      <c r="X102">
        <f t="shared" si="47"/>
        <v>0</v>
      </c>
      <c r="Y102">
        <f t="shared" si="48"/>
        <v>0</v>
      </c>
      <c r="AA102">
        <v>51107093</v>
      </c>
      <c r="AB102">
        <f t="shared" si="49"/>
        <v>708.8</v>
      </c>
      <c r="AC102">
        <f>ROUND((ES102),6)</f>
        <v>708.8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50"/>
        <v>0</v>
      </c>
      <c r="AH102">
        <f>(EW102)</f>
        <v>0</v>
      </c>
      <c r="AI102">
        <f>(EX102)</f>
        <v>0</v>
      </c>
      <c r="AJ102">
        <f t="shared" si="51"/>
        <v>0</v>
      </c>
      <c r="AK102">
        <v>708.8</v>
      </c>
      <c r="AL102">
        <v>708.8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6.59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3</v>
      </c>
      <c r="BJ102" t="s">
        <v>3</v>
      </c>
      <c r="BM102">
        <v>100</v>
      </c>
      <c r="BN102">
        <v>0</v>
      </c>
      <c r="BO102" t="s">
        <v>3</v>
      </c>
      <c r="BP102">
        <v>0</v>
      </c>
      <c r="BQ102">
        <v>5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(P102+Q102+S102+R102)</f>
        <v>708.8</v>
      </c>
      <c r="CQ102">
        <f>ROUND(AL102,2)</f>
        <v>708.8</v>
      </c>
      <c r="CR102">
        <f>ROUND(AM102,2)</f>
        <v>0</v>
      </c>
      <c r="CS102">
        <f>ROUND(AN102*BS102,2)</f>
        <v>0</v>
      </c>
      <c r="CT102">
        <f>ROUND(AO102*BA102,2)</f>
        <v>0</v>
      </c>
      <c r="CU102">
        <f>AG102</f>
        <v>0</v>
      </c>
      <c r="CV102">
        <f>AH102</f>
        <v>0</v>
      </c>
      <c r="CW102">
        <f>AI102</f>
        <v>0</v>
      </c>
      <c r="CX102">
        <f>AJ102</f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1010</v>
      </c>
      <c r="DV102" t="s">
        <v>42</v>
      </c>
      <c r="DW102" t="s">
        <v>42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51095368</v>
      </c>
      <c r="EF102">
        <v>5</v>
      </c>
      <c r="EG102" t="s">
        <v>43</v>
      </c>
      <c r="EH102">
        <v>0</v>
      </c>
      <c r="EI102" t="s">
        <v>3</v>
      </c>
      <c r="EJ102">
        <v>3</v>
      </c>
      <c r="EK102">
        <v>100</v>
      </c>
      <c r="EL102" t="s">
        <v>44</v>
      </c>
      <c r="EM102" t="s">
        <v>45</v>
      </c>
      <c r="EO102" t="s">
        <v>3</v>
      </c>
      <c r="EQ102">
        <v>0</v>
      </c>
      <c r="ER102">
        <v>708.8</v>
      </c>
      <c r="ES102">
        <v>708.8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0</v>
      </c>
      <c r="FD102">
        <v>18</v>
      </c>
      <c r="FF102">
        <v>708.8</v>
      </c>
      <c r="FQ102">
        <v>0</v>
      </c>
      <c r="FR102">
        <f t="shared" si="52"/>
        <v>708.8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873059432</v>
      </c>
      <c r="GG102">
        <v>2</v>
      </c>
      <c r="GH102">
        <v>3</v>
      </c>
      <c r="GI102">
        <v>3</v>
      </c>
      <c r="GJ102">
        <v>0</v>
      </c>
      <c r="GK102">
        <v>0</v>
      </c>
      <c r="GL102">
        <f t="shared" si="53"/>
        <v>0</v>
      </c>
      <c r="GM102">
        <f t="shared" si="54"/>
        <v>708.8</v>
      </c>
      <c r="GN102">
        <f t="shared" si="55"/>
        <v>0</v>
      </c>
      <c r="GO102">
        <f t="shared" si="56"/>
        <v>0</v>
      </c>
      <c r="GP102">
        <f t="shared" si="57"/>
        <v>0</v>
      </c>
      <c r="GR102">
        <v>1</v>
      </c>
      <c r="GS102">
        <v>1</v>
      </c>
      <c r="GT102">
        <v>0</v>
      </c>
      <c r="GU102" t="s">
        <v>3</v>
      </c>
      <c r="GV102">
        <f t="shared" si="58"/>
        <v>0</v>
      </c>
      <c r="GW102">
        <v>1</v>
      </c>
      <c r="GX102">
        <f t="shared" si="59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H102">
        <f>ROUND(ROUND(AL102,2)*I102,2)</f>
        <v>708.8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ROW(SmtRes!A97)</f>
        <v>97</v>
      </c>
      <c r="D103">
        <f>ROW(EtalonRes!A97)</f>
        <v>97</v>
      </c>
      <c r="E103" t="s">
        <v>196</v>
      </c>
      <c r="F103" t="s">
        <v>197</v>
      </c>
      <c r="G103" t="s">
        <v>198</v>
      </c>
      <c r="H103" t="s">
        <v>26</v>
      </c>
      <c r="I103">
        <v>3</v>
      </c>
      <c r="J103">
        <v>0</v>
      </c>
      <c r="K103">
        <v>3</v>
      </c>
      <c r="O103">
        <f>ROUND(CP103,2)</f>
        <v>3656.41</v>
      </c>
      <c r="P103">
        <f>SUMIF(SmtRes!AQ91:'SmtRes'!AQ97,"=1",SmtRes!DF91:'SmtRes'!DF97)</f>
        <v>120.99</v>
      </c>
      <c r="Q103">
        <f>SUMIF(SmtRes!AQ91:'SmtRes'!AQ97,"=1",SmtRes!DG91:'SmtRes'!DG97)</f>
        <v>0</v>
      </c>
      <c r="R103">
        <f>SUMIF(SmtRes!AQ91:'SmtRes'!AQ97,"=1",SmtRes!DH91:'SmtRes'!DH97)</f>
        <v>0</v>
      </c>
      <c r="S103">
        <f>SUMIF(SmtRes!AQ91:'SmtRes'!AQ97,"=1",SmtRes!DI91:'SmtRes'!DI97)</f>
        <v>3535.42</v>
      </c>
      <c r="T103">
        <f t="shared" si="45"/>
        <v>0</v>
      </c>
      <c r="U103">
        <f>SUMIF(SmtRes!AQ91:'SmtRes'!AQ97,"=1",SmtRes!CV91:'SmtRes'!CV97)</f>
        <v>6.048</v>
      </c>
      <c r="V103">
        <f>SUMIF(SmtRes!AQ91:'SmtRes'!AQ97,"=1",SmtRes!CW91:'SmtRes'!CW97)</f>
        <v>0</v>
      </c>
      <c r="W103">
        <f t="shared" si="46"/>
        <v>0</v>
      </c>
      <c r="X103">
        <f t="shared" si="47"/>
        <v>3181.88</v>
      </c>
      <c r="Y103">
        <f t="shared" si="48"/>
        <v>1626.29</v>
      </c>
      <c r="AA103">
        <v>51107093</v>
      </c>
      <c r="AB103">
        <f t="shared" si="49"/>
        <v>1212.1626650000001</v>
      </c>
      <c r="AC103">
        <f>ROUND((SUM(SmtRes!BQ91:'SmtRes'!BQ97)),6)</f>
        <v>33.689704999999996</v>
      </c>
      <c r="AD103">
        <f>ROUND((((0)-(0))+AE103),6)</f>
        <v>0</v>
      </c>
      <c r="AE103">
        <f>ROUND((0),6)</f>
        <v>0</v>
      </c>
      <c r="AF103">
        <f>ROUND((SUM(SmtRes!BT91:'SmtRes'!BT97)),6)</f>
        <v>1178.4729600000001</v>
      </c>
      <c r="AG103">
        <f t="shared" si="50"/>
        <v>0</v>
      </c>
      <c r="AH103">
        <f>(SUM(SmtRes!BU91:'SmtRes'!BU97))</f>
        <v>2.016</v>
      </c>
      <c r="AI103">
        <f>(0)</f>
        <v>0</v>
      </c>
      <c r="AJ103">
        <f t="shared" si="51"/>
        <v>0</v>
      </c>
      <c r="AK103">
        <v>1015.7505053999998</v>
      </c>
      <c r="AL103">
        <v>33.689705400000001</v>
      </c>
      <c r="AM103">
        <v>0</v>
      </c>
      <c r="AN103">
        <v>0</v>
      </c>
      <c r="AO103">
        <v>982.06079999999986</v>
      </c>
      <c r="AP103">
        <v>0</v>
      </c>
      <c r="AQ103">
        <v>1.68</v>
      </c>
      <c r="AR103">
        <v>0</v>
      </c>
      <c r="AS103">
        <v>0</v>
      </c>
      <c r="AT103">
        <v>90</v>
      </c>
      <c r="AU103">
        <v>46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199</v>
      </c>
      <c r="BM103">
        <v>110011</v>
      </c>
      <c r="BN103">
        <v>0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90</v>
      </c>
      <c r="CA103">
        <v>46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721</v>
      </c>
      <c r="CO103">
        <v>0</v>
      </c>
      <c r="CP103">
        <f>(P103+Q103+S103+R103)</f>
        <v>3656.41</v>
      </c>
      <c r="CQ103">
        <f>SUMIF(SmtRes!AQ91:'SmtRes'!AQ97,"=1",SmtRes!AA91:'SmtRes'!AA97)</f>
        <v>8420.7000000000007</v>
      </c>
      <c r="CR103">
        <f>SUMIF(SmtRes!AQ91:'SmtRes'!AQ97,"=1",SmtRes!AB91:'SmtRes'!AB97)</f>
        <v>0</v>
      </c>
      <c r="CS103">
        <f>SUMIF(SmtRes!AQ91:'SmtRes'!AQ97,"=1",SmtRes!AC91:'SmtRes'!AC97)</f>
        <v>0</v>
      </c>
      <c r="CT103">
        <f>SUMIF(SmtRes!AQ91:'SmtRes'!AQ97,"=1",SmtRes!AD91:'SmtRes'!AD97)</f>
        <v>584.55999999999995</v>
      </c>
      <c r="CU103">
        <f>AG103</f>
        <v>0</v>
      </c>
      <c r="CV103">
        <f>SUMIF(SmtRes!AQ91:'SmtRes'!AQ97,"=1",SmtRes!BU91:'SmtRes'!BU97)</f>
        <v>2.016</v>
      </c>
      <c r="CW103">
        <f>SUMIF(SmtRes!AQ91:'SmtRes'!AQ97,"=1",SmtRes!BV91:'SmtRes'!BV97)</f>
        <v>0</v>
      </c>
      <c r="CX103">
        <f>AJ103</f>
        <v>0</v>
      </c>
      <c r="CY103">
        <f>(((S103+R103)*AT103)/100)</f>
        <v>3181.8779999999997</v>
      </c>
      <c r="CZ103">
        <f>(((S103+R103)*AU103)/100)</f>
        <v>1626.2932000000001</v>
      </c>
      <c r="DC103" t="s">
        <v>3</v>
      </c>
      <c r="DD103" t="s">
        <v>3</v>
      </c>
      <c r="DE103" t="s">
        <v>28</v>
      </c>
      <c r="DF103" t="s">
        <v>28</v>
      </c>
      <c r="DG103" t="s">
        <v>28</v>
      </c>
      <c r="DH103" t="s">
        <v>3</v>
      </c>
      <c r="DI103" t="s">
        <v>28</v>
      </c>
      <c r="DJ103" t="s">
        <v>28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26</v>
      </c>
      <c r="DW103" t="s">
        <v>26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51095774</v>
      </c>
      <c r="EF103">
        <v>3</v>
      </c>
      <c r="EG103" t="s">
        <v>29</v>
      </c>
      <c r="EH103">
        <v>0</v>
      </c>
      <c r="EI103" t="s">
        <v>3</v>
      </c>
      <c r="EJ103">
        <v>2</v>
      </c>
      <c r="EK103">
        <v>110011</v>
      </c>
      <c r="EL103" t="s">
        <v>50</v>
      </c>
      <c r="EM103" t="s">
        <v>51</v>
      </c>
      <c r="EO103" t="s">
        <v>32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f t="shared" si="52"/>
        <v>0</v>
      </c>
      <c r="FS103">
        <v>0</v>
      </c>
      <c r="FX103">
        <v>90</v>
      </c>
      <c r="FY103">
        <v>46</v>
      </c>
      <c r="GA103" t="s">
        <v>3</v>
      </c>
      <c r="GD103">
        <v>1</v>
      </c>
      <c r="GF103">
        <v>301805034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53"/>
        <v>0</v>
      </c>
      <c r="GM103">
        <f t="shared" si="54"/>
        <v>8464.58</v>
      </c>
      <c r="GN103">
        <f t="shared" si="55"/>
        <v>0</v>
      </c>
      <c r="GO103">
        <f t="shared" si="56"/>
        <v>8464.58</v>
      </c>
      <c r="GP103">
        <f t="shared" si="57"/>
        <v>0</v>
      </c>
      <c r="GR103">
        <v>0</v>
      </c>
      <c r="GS103">
        <v>3</v>
      </c>
      <c r="GT103">
        <v>0</v>
      </c>
      <c r="GU103" t="s">
        <v>3</v>
      </c>
      <c r="GV103">
        <f t="shared" si="58"/>
        <v>0</v>
      </c>
      <c r="GW103">
        <v>1</v>
      </c>
      <c r="GX103">
        <f t="shared" si="59"/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52</v>
      </c>
      <c r="HO103" t="s">
        <v>53</v>
      </c>
      <c r="HP103" t="s">
        <v>50</v>
      </c>
      <c r="HQ103" t="s">
        <v>50</v>
      </c>
      <c r="IK103">
        <v>0</v>
      </c>
    </row>
    <row r="104" spans="1:245" x14ac:dyDescent="0.2">
      <c r="A104">
        <v>18</v>
      </c>
      <c r="B104">
        <v>1</v>
      </c>
      <c r="C104">
        <v>97</v>
      </c>
      <c r="E104" t="s">
        <v>200</v>
      </c>
      <c r="F104" t="s">
        <v>36</v>
      </c>
      <c r="G104" t="s">
        <v>37</v>
      </c>
      <c r="H104" t="s">
        <v>38</v>
      </c>
      <c r="I104">
        <f>J104</f>
        <v>2</v>
      </c>
      <c r="J104">
        <v>2</v>
      </c>
      <c r="K104">
        <v>2</v>
      </c>
      <c r="O104">
        <f>ROUND(P104,2)</f>
        <v>58.92</v>
      </c>
      <c r="P104">
        <f>ROUND(ROUND(ROUND(SUMIF(SmtRes!AQ91:'SmtRes'!AQ97,"=1",SmtRes!CU91:'SmtRes'!CU97),2),2)*I104/100,2)</f>
        <v>58.92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45"/>
        <v>0</v>
      </c>
      <c r="U104">
        <f>ROUND(CV104*I104,7)</f>
        <v>0</v>
      </c>
      <c r="V104">
        <f>ROUND(CW104*I104,7)</f>
        <v>0</v>
      </c>
      <c r="W104">
        <f t="shared" si="46"/>
        <v>0</v>
      </c>
      <c r="X104">
        <f t="shared" si="47"/>
        <v>0</v>
      </c>
      <c r="Y104">
        <f t="shared" si="48"/>
        <v>0</v>
      </c>
      <c r="AA104">
        <v>51107093</v>
      </c>
      <c r="AB104">
        <f t="shared" si="49"/>
        <v>0</v>
      </c>
      <c r="AC104">
        <f>ROUND((ES104),6)</f>
        <v>0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50"/>
        <v>0</v>
      </c>
      <c r="AH104">
        <f>(EW104)</f>
        <v>0</v>
      </c>
      <c r="AI104">
        <f>(EX104)</f>
        <v>0</v>
      </c>
      <c r="AJ104">
        <f t="shared" si="51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90</v>
      </c>
      <c r="AU104">
        <v>46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110011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90</v>
      </c>
      <c r="CA104">
        <v>46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0</f>
        <v>0</v>
      </c>
      <c r="CQ104">
        <f>0</f>
        <v>0</v>
      </c>
      <c r="CR104">
        <f>0</f>
        <v>0</v>
      </c>
      <c r="CS104">
        <f>0</f>
        <v>0</v>
      </c>
      <c r="CT104">
        <f>0</f>
        <v>0</v>
      </c>
      <c r="CU104">
        <f>0</f>
        <v>0</v>
      </c>
      <c r="CV104">
        <f>0</f>
        <v>0</v>
      </c>
      <c r="CW104">
        <f>0</f>
        <v>0</v>
      </c>
      <c r="CX104">
        <f>0</f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38</v>
      </c>
      <c r="DW104" t="s">
        <v>38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51095774</v>
      </c>
      <c r="EF104">
        <v>3</v>
      </c>
      <c r="EG104" t="s">
        <v>29</v>
      </c>
      <c r="EH104">
        <v>0</v>
      </c>
      <c r="EI104" t="s">
        <v>3</v>
      </c>
      <c r="EJ104">
        <v>2</v>
      </c>
      <c r="EK104">
        <v>110011</v>
      </c>
      <c r="EL104" t="s">
        <v>50</v>
      </c>
      <c r="EM104" t="s">
        <v>51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52"/>
        <v>0</v>
      </c>
      <c r="FS104">
        <v>0</v>
      </c>
      <c r="FX104">
        <v>90</v>
      </c>
      <c r="FY104">
        <v>46</v>
      </c>
      <c r="GA104" t="s">
        <v>3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3"/>
        <v>0</v>
      </c>
      <c r="GM104">
        <f t="shared" si="54"/>
        <v>58.92</v>
      </c>
      <c r="GN104">
        <f t="shared" si="55"/>
        <v>0</v>
      </c>
      <c r="GO104">
        <f t="shared" si="56"/>
        <v>58.92</v>
      </c>
      <c r="GP104">
        <f t="shared" si="57"/>
        <v>0</v>
      </c>
      <c r="GR104">
        <v>0</v>
      </c>
      <c r="GS104">
        <v>3</v>
      </c>
      <c r="GT104">
        <v>0</v>
      </c>
      <c r="GU104" t="s">
        <v>3</v>
      </c>
      <c r="GV104">
        <f t="shared" si="58"/>
        <v>0</v>
      </c>
      <c r="GW104">
        <v>1</v>
      </c>
      <c r="GX104">
        <f t="shared" si="59"/>
        <v>0</v>
      </c>
      <c r="HA104">
        <v>0</v>
      </c>
      <c r="HB104">
        <v>0</v>
      </c>
      <c r="HC104">
        <f>0</f>
        <v>0</v>
      </c>
      <c r="HE104" t="s">
        <v>3</v>
      </c>
      <c r="HF104" t="s">
        <v>3</v>
      </c>
      <c r="HM104" t="s">
        <v>3</v>
      </c>
      <c r="HN104" t="s">
        <v>52</v>
      </c>
      <c r="HO104" t="s">
        <v>53</v>
      </c>
      <c r="HP104" t="s">
        <v>50</v>
      </c>
      <c r="HQ104" t="s">
        <v>50</v>
      </c>
      <c r="IK104">
        <v>0</v>
      </c>
    </row>
    <row r="105" spans="1:245" x14ac:dyDescent="0.2">
      <c r="A105">
        <v>17</v>
      </c>
      <c r="B105">
        <v>1</v>
      </c>
      <c r="E105" t="s">
        <v>201</v>
      </c>
      <c r="F105" t="s">
        <v>180</v>
      </c>
      <c r="G105" t="s">
        <v>202</v>
      </c>
      <c r="H105" t="s">
        <v>42</v>
      </c>
      <c r="I105">
        <v>3</v>
      </c>
      <c r="J105">
        <v>0</v>
      </c>
      <c r="K105">
        <v>3</v>
      </c>
      <c r="O105">
        <f>ROUND(CP105,2)</f>
        <v>22358.61</v>
      </c>
      <c r="P105">
        <f>ROUND(CQ105*I105,2)</f>
        <v>22358.61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 t="shared" si="45"/>
        <v>0</v>
      </c>
      <c r="U105">
        <f>ROUND(CV105*I105,7)</f>
        <v>0</v>
      </c>
      <c r="V105">
        <f>ROUND(CW105*I105,7)</f>
        <v>0</v>
      </c>
      <c r="W105">
        <f t="shared" si="46"/>
        <v>0</v>
      </c>
      <c r="X105">
        <f t="shared" si="47"/>
        <v>0</v>
      </c>
      <c r="Y105">
        <f t="shared" si="48"/>
        <v>0</v>
      </c>
      <c r="AA105">
        <v>51107093</v>
      </c>
      <c r="AB105">
        <f t="shared" si="49"/>
        <v>7452.87</v>
      </c>
      <c r="AC105">
        <f>ROUND((ES105),6)</f>
        <v>7452.87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50"/>
        <v>0</v>
      </c>
      <c r="AH105">
        <f>(EW105)</f>
        <v>0</v>
      </c>
      <c r="AI105">
        <f>(EX105)</f>
        <v>0</v>
      </c>
      <c r="AJ105">
        <f t="shared" si="51"/>
        <v>0</v>
      </c>
      <c r="AK105">
        <v>7452.87</v>
      </c>
      <c r="AL105">
        <v>7452.87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6.59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3</v>
      </c>
      <c r="BJ105" t="s">
        <v>3</v>
      </c>
      <c r="BM105">
        <v>100</v>
      </c>
      <c r="BN105">
        <v>0</v>
      </c>
      <c r="BO105" t="s">
        <v>3</v>
      </c>
      <c r="BP105">
        <v>0</v>
      </c>
      <c r="BQ105">
        <v>5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(P105+Q105+S105+R105)</f>
        <v>22358.61</v>
      </c>
      <c r="CQ105">
        <f>ROUND(AL105,2)</f>
        <v>7452.87</v>
      </c>
      <c r="CR105">
        <f>ROUND(AM105,2)</f>
        <v>0</v>
      </c>
      <c r="CS105">
        <f>ROUND(AN105*BS105,2)</f>
        <v>0</v>
      </c>
      <c r="CT105">
        <f>ROUND(AO105*BA105,2)</f>
        <v>0</v>
      </c>
      <c r="CU105">
        <f>AG105</f>
        <v>0</v>
      </c>
      <c r="CV105">
        <f>AH105</f>
        <v>0</v>
      </c>
      <c r="CW105">
        <f>AI105</f>
        <v>0</v>
      </c>
      <c r="CX105">
        <f>AJ105</f>
        <v>0</v>
      </c>
      <c r="CY105">
        <f>0</f>
        <v>0</v>
      </c>
      <c r="CZ105">
        <f>0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42</v>
      </c>
      <c r="DW105" t="s">
        <v>42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51095368</v>
      </c>
      <c r="EF105">
        <v>5</v>
      </c>
      <c r="EG105" t="s">
        <v>43</v>
      </c>
      <c r="EH105">
        <v>0</v>
      </c>
      <c r="EI105" t="s">
        <v>3</v>
      </c>
      <c r="EJ105">
        <v>3</v>
      </c>
      <c r="EK105">
        <v>100</v>
      </c>
      <c r="EL105" t="s">
        <v>44</v>
      </c>
      <c r="EM105" t="s">
        <v>45</v>
      </c>
      <c r="EO105" t="s">
        <v>3</v>
      </c>
      <c r="EQ105">
        <v>0</v>
      </c>
      <c r="ER105">
        <v>7452.87</v>
      </c>
      <c r="ES105">
        <v>7452.87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5</v>
      </c>
      <c r="FC105">
        <v>0</v>
      </c>
      <c r="FD105">
        <v>18</v>
      </c>
      <c r="FF105">
        <v>7452.87</v>
      </c>
      <c r="FQ105">
        <v>0</v>
      </c>
      <c r="FR105">
        <f t="shared" si="52"/>
        <v>22358.61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1044800734</v>
      </c>
      <c r="GG105">
        <v>2</v>
      </c>
      <c r="GH105">
        <v>3</v>
      </c>
      <c r="GI105">
        <v>3</v>
      </c>
      <c r="GJ105">
        <v>0</v>
      </c>
      <c r="GK105">
        <v>0</v>
      </c>
      <c r="GL105">
        <f t="shared" si="53"/>
        <v>0</v>
      </c>
      <c r="GM105">
        <f t="shared" si="54"/>
        <v>22358.61</v>
      </c>
      <c r="GN105">
        <f t="shared" si="55"/>
        <v>0</v>
      </c>
      <c r="GO105">
        <f t="shared" si="56"/>
        <v>0</v>
      </c>
      <c r="GP105">
        <f t="shared" si="57"/>
        <v>0</v>
      </c>
      <c r="GR105">
        <v>1</v>
      </c>
      <c r="GS105">
        <v>1</v>
      </c>
      <c r="GT105">
        <v>0</v>
      </c>
      <c r="GU105" t="s">
        <v>3</v>
      </c>
      <c r="GV105">
        <f t="shared" si="58"/>
        <v>0</v>
      </c>
      <c r="GW105">
        <v>1</v>
      </c>
      <c r="GX105">
        <f t="shared" si="59"/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H105">
        <f>ROUND(ROUND(AL105,2)*I105,2)</f>
        <v>22358.61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ROW(SmtRes!A104)</f>
        <v>104</v>
      </c>
      <c r="D106">
        <f>ROW(EtalonRes!A104)</f>
        <v>104</v>
      </c>
      <c r="E106" t="s">
        <v>203</v>
      </c>
      <c r="F106" t="s">
        <v>75</v>
      </c>
      <c r="G106" t="s">
        <v>76</v>
      </c>
      <c r="H106" t="s">
        <v>26</v>
      </c>
      <c r="I106">
        <v>1</v>
      </c>
      <c r="J106">
        <v>0</v>
      </c>
      <c r="K106">
        <v>1</v>
      </c>
      <c r="O106">
        <f>ROUND(CP106,2)</f>
        <v>776.11</v>
      </c>
      <c r="P106">
        <f>SUMIF(SmtRes!AQ98:'SmtRes'!AQ104,"=1",SmtRes!DF98:'SmtRes'!DF104)</f>
        <v>49.040000000000006</v>
      </c>
      <c r="Q106">
        <f>SUMIF(SmtRes!AQ98:'SmtRes'!AQ104,"=1",SmtRes!DG98:'SmtRes'!DG104)</f>
        <v>0</v>
      </c>
      <c r="R106">
        <f>SUMIF(SmtRes!AQ98:'SmtRes'!AQ104,"=1",SmtRes!DH98:'SmtRes'!DH104)</f>
        <v>0</v>
      </c>
      <c r="S106">
        <f>SUMIF(SmtRes!AQ98:'SmtRes'!AQ104,"=1",SmtRes!DI98:'SmtRes'!DI104)</f>
        <v>727.07</v>
      </c>
      <c r="T106">
        <f t="shared" si="45"/>
        <v>0</v>
      </c>
      <c r="U106">
        <f>SUMIF(SmtRes!AQ98:'SmtRes'!AQ104,"=1",SmtRes!CV98:'SmtRes'!CV104)</f>
        <v>1.44</v>
      </c>
      <c r="V106">
        <f>SUMIF(SmtRes!AQ98:'SmtRes'!AQ104,"=1",SmtRes!CW98:'SmtRes'!CW104)</f>
        <v>0</v>
      </c>
      <c r="W106">
        <f t="shared" si="46"/>
        <v>0</v>
      </c>
      <c r="X106">
        <f t="shared" si="47"/>
        <v>654.36</v>
      </c>
      <c r="Y106">
        <f t="shared" si="48"/>
        <v>334.45</v>
      </c>
      <c r="AA106">
        <v>51107093</v>
      </c>
      <c r="AB106">
        <f t="shared" si="49"/>
        <v>766.15479500000004</v>
      </c>
      <c r="AC106">
        <f>ROUND((SUM(SmtRes!BQ98:'SmtRes'!BQ104)),6)</f>
        <v>39.084395000000001</v>
      </c>
      <c r="AD106">
        <f>ROUND((((0)-(0))+AE106),6)</f>
        <v>0</v>
      </c>
      <c r="AE106">
        <f>ROUND((0),6)</f>
        <v>0</v>
      </c>
      <c r="AF106">
        <f>ROUND((SUM(SmtRes!BT98:'SmtRes'!BT104)),6)</f>
        <v>727.07039999999995</v>
      </c>
      <c r="AG106">
        <f t="shared" si="50"/>
        <v>0</v>
      </c>
      <c r="AH106">
        <f>(SUM(SmtRes!BU98:'SmtRes'!BU104))</f>
        <v>1.44</v>
      </c>
      <c r="AI106">
        <f>(0)</f>
        <v>0</v>
      </c>
      <c r="AJ106">
        <f t="shared" si="51"/>
        <v>0</v>
      </c>
      <c r="AK106">
        <v>644.9763954</v>
      </c>
      <c r="AL106">
        <v>39.084395400000005</v>
      </c>
      <c r="AM106">
        <v>0</v>
      </c>
      <c r="AN106">
        <v>0</v>
      </c>
      <c r="AO106">
        <v>605.89200000000005</v>
      </c>
      <c r="AP106">
        <v>0</v>
      </c>
      <c r="AQ106">
        <v>1.2</v>
      </c>
      <c r="AR106">
        <v>0</v>
      </c>
      <c r="AS106">
        <v>0</v>
      </c>
      <c r="AT106">
        <v>90</v>
      </c>
      <c r="AU106">
        <v>46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77</v>
      </c>
      <c r="BM106">
        <v>110011</v>
      </c>
      <c r="BN106">
        <v>0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90</v>
      </c>
      <c r="CA106">
        <v>46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721</v>
      </c>
      <c r="CO106">
        <v>0</v>
      </c>
      <c r="CP106">
        <f>(P106+Q106+S106+R106)</f>
        <v>776.11</v>
      </c>
      <c r="CQ106">
        <f>SUMIF(SmtRes!AQ98:'SmtRes'!AQ104,"=1",SmtRes!AA98:'SmtRes'!AA104)</f>
        <v>8420.7000000000007</v>
      </c>
      <c r="CR106">
        <f>SUMIF(SmtRes!AQ98:'SmtRes'!AQ104,"=1",SmtRes!AB98:'SmtRes'!AB104)</f>
        <v>0</v>
      </c>
      <c r="CS106">
        <f>SUMIF(SmtRes!AQ98:'SmtRes'!AQ104,"=1",SmtRes!AC98:'SmtRes'!AC104)</f>
        <v>0</v>
      </c>
      <c r="CT106">
        <f>SUMIF(SmtRes!AQ98:'SmtRes'!AQ104,"=1",SmtRes!AD98:'SmtRes'!AD104)</f>
        <v>504.91</v>
      </c>
      <c r="CU106">
        <f>AG106</f>
        <v>0</v>
      </c>
      <c r="CV106">
        <f>SUMIF(SmtRes!AQ98:'SmtRes'!AQ104,"=1",SmtRes!BU98:'SmtRes'!BU104)</f>
        <v>1.44</v>
      </c>
      <c r="CW106">
        <f>SUMIF(SmtRes!AQ98:'SmtRes'!AQ104,"=1",SmtRes!BV98:'SmtRes'!BV104)</f>
        <v>0</v>
      </c>
      <c r="CX106">
        <f>AJ106</f>
        <v>0</v>
      </c>
      <c r="CY106">
        <f>(((S106+R106)*AT106)/100)</f>
        <v>654.36300000000006</v>
      </c>
      <c r="CZ106">
        <f>(((S106+R106)*AU106)/100)</f>
        <v>334.4522</v>
      </c>
      <c r="DC106" t="s">
        <v>3</v>
      </c>
      <c r="DD106" t="s">
        <v>3</v>
      </c>
      <c r="DE106" t="s">
        <v>28</v>
      </c>
      <c r="DF106" t="s">
        <v>28</v>
      </c>
      <c r="DG106" t="s">
        <v>28</v>
      </c>
      <c r="DH106" t="s">
        <v>3</v>
      </c>
      <c r="DI106" t="s">
        <v>28</v>
      </c>
      <c r="DJ106" t="s">
        <v>28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26</v>
      </c>
      <c r="DW106" t="s">
        <v>26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51095774</v>
      </c>
      <c r="EF106">
        <v>3</v>
      </c>
      <c r="EG106" t="s">
        <v>29</v>
      </c>
      <c r="EH106">
        <v>0</v>
      </c>
      <c r="EI106" t="s">
        <v>3</v>
      </c>
      <c r="EJ106">
        <v>2</v>
      </c>
      <c r="EK106">
        <v>110011</v>
      </c>
      <c r="EL106" t="s">
        <v>50</v>
      </c>
      <c r="EM106" t="s">
        <v>51</v>
      </c>
      <c r="EO106" t="s">
        <v>32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f t="shared" si="52"/>
        <v>0</v>
      </c>
      <c r="FS106">
        <v>0</v>
      </c>
      <c r="FX106">
        <v>90</v>
      </c>
      <c r="FY106">
        <v>46</v>
      </c>
      <c r="GA106" t="s">
        <v>3</v>
      </c>
      <c r="GD106">
        <v>1</v>
      </c>
      <c r="GF106">
        <v>-390359924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53"/>
        <v>0</v>
      </c>
      <c r="GM106">
        <f t="shared" si="54"/>
        <v>1764.92</v>
      </c>
      <c r="GN106">
        <f t="shared" si="55"/>
        <v>0</v>
      </c>
      <c r="GO106">
        <f t="shared" si="56"/>
        <v>1764.92</v>
      </c>
      <c r="GP106">
        <f t="shared" si="57"/>
        <v>0</v>
      </c>
      <c r="GR106">
        <v>0</v>
      </c>
      <c r="GS106">
        <v>3</v>
      </c>
      <c r="GT106">
        <v>0</v>
      </c>
      <c r="GU106" t="s">
        <v>3</v>
      </c>
      <c r="GV106">
        <f t="shared" si="58"/>
        <v>0</v>
      </c>
      <c r="GW106">
        <v>1</v>
      </c>
      <c r="GX106">
        <f t="shared" si="59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52</v>
      </c>
      <c r="HO106" t="s">
        <v>53</v>
      </c>
      <c r="HP106" t="s">
        <v>50</v>
      </c>
      <c r="HQ106" t="s">
        <v>50</v>
      </c>
      <c r="IK106">
        <v>0</v>
      </c>
    </row>
    <row r="107" spans="1:245" x14ac:dyDescent="0.2">
      <c r="A107">
        <v>18</v>
      </c>
      <c r="B107">
        <v>1</v>
      </c>
      <c r="C107">
        <v>104</v>
      </c>
      <c r="E107" t="s">
        <v>204</v>
      </c>
      <c r="F107" t="s">
        <v>36</v>
      </c>
      <c r="G107" t="s">
        <v>37</v>
      </c>
      <c r="H107" t="s">
        <v>38</v>
      </c>
      <c r="I107">
        <f>J107</f>
        <v>2</v>
      </c>
      <c r="J107">
        <v>2</v>
      </c>
      <c r="K107">
        <v>2</v>
      </c>
      <c r="O107">
        <f>ROUND(P107,2)</f>
        <v>12.12</v>
      </c>
      <c r="P107">
        <f>ROUND(ROUND(ROUND(SUMIF(SmtRes!AQ98:'SmtRes'!AQ104,"=1",SmtRes!CU98:'SmtRes'!CU104),2),2)*I107/100,2)</f>
        <v>12.12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 t="shared" si="45"/>
        <v>0</v>
      </c>
      <c r="U107">
        <f>ROUND(CV107*I107,7)</f>
        <v>0</v>
      </c>
      <c r="V107">
        <f>ROUND(CW107*I107,7)</f>
        <v>0</v>
      </c>
      <c r="W107">
        <f t="shared" si="46"/>
        <v>0</v>
      </c>
      <c r="X107">
        <f t="shared" si="47"/>
        <v>0</v>
      </c>
      <c r="Y107">
        <f t="shared" si="48"/>
        <v>0</v>
      </c>
      <c r="AA107">
        <v>51107093</v>
      </c>
      <c r="AB107">
        <f t="shared" si="49"/>
        <v>0</v>
      </c>
      <c r="AC107">
        <f>ROUND((ES107),6)</f>
        <v>0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50"/>
        <v>0</v>
      </c>
      <c r="AH107">
        <f>(EW107)</f>
        <v>0</v>
      </c>
      <c r="AI107">
        <f>(EX107)</f>
        <v>0</v>
      </c>
      <c r="AJ107">
        <f t="shared" si="51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90</v>
      </c>
      <c r="AU107">
        <v>46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3</v>
      </c>
      <c r="BM107">
        <v>110011</v>
      </c>
      <c r="BN107">
        <v>0</v>
      </c>
      <c r="BO107" t="s">
        <v>3</v>
      </c>
      <c r="BP107">
        <v>0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90</v>
      </c>
      <c r="CA107">
        <v>46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0</f>
        <v>0</v>
      </c>
      <c r="CQ107">
        <f>0</f>
        <v>0</v>
      </c>
      <c r="CR107">
        <f>0</f>
        <v>0</v>
      </c>
      <c r="CS107">
        <f>0</f>
        <v>0</v>
      </c>
      <c r="CT107">
        <f>0</f>
        <v>0</v>
      </c>
      <c r="CU107">
        <f>0</f>
        <v>0</v>
      </c>
      <c r="CV107">
        <f>0</f>
        <v>0</v>
      </c>
      <c r="CW107">
        <f>0</f>
        <v>0</v>
      </c>
      <c r="CX107">
        <f>0</f>
        <v>0</v>
      </c>
      <c r="CY107">
        <f>0</f>
        <v>0</v>
      </c>
      <c r="CZ107">
        <f>0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38</v>
      </c>
      <c r="DW107" t="s">
        <v>38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51095774</v>
      </c>
      <c r="EF107">
        <v>3</v>
      </c>
      <c r="EG107" t="s">
        <v>29</v>
      </c>
      <c r="EH107">
        <v>0</v>
      </c>
      <c r="EI107" t="s">
        <v>3</v>
      </c>
      <c r="EJ107">
        <v>2</v>
      </c>
      <c r="EK107">
        <v>110011</v>
      </c>
      <c r="EL107" t="s">
        <v>50</v>
      </c>
      <c r="EM107" t="s">
        <v>51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52"/>
        <v>0</v>
      </c>
      <c r="FS107">
        <v>0</v>
      </c>
      <c r="FX107">
        <v>90</v>
      </c>
      <c r="FY107">
        <v>46</v>
      </c>
      <c r="GA107" t="s">
        <v>3</v>
      </c>
      <c r="GD107">
        <v>1</v>
      </c>
      <c r="GF107">
        <v>274903907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53"/>
        <v>0</v>
      </c>
      <c r="GM107">
        <f t="shared" si="54"/>
        <v>12.12</v>
      </c>
      <c r="GN107">
        <f t="shared" si="55"/>
        <v>0</v>
      </c>
      <c r="GO107">
        <f t="shared" si="56"/>
        <v>12.12</v>
      </c>
      <c r="GP107">
        <f t="shared" si="57"/>
        <v>0</v>
      </c>
      <c r="GR107">
        <v>0</v>
      </c>
      <c r="GS107">
        <v>3</v>
      </c>
      <c r="GT107">
        <v>0</v>
      </c>
      <c r="GU107" t="s">
        <v>3</v>
      </c>
      <c r="GV107">
        <f t="shared" si="58"/>
        <v>0</v>
      </c>
      <c r="GW107">
        <v>1</v>
      </c>
      <c r="GX107">
        <f t="shared" si="59"/>
        <v>0</v>
      </c>
      <c r="HA107">
        <v>0</v>
      </c>
      <c r="HB107">
        <v>0</v>
      </c>
      <c r="HC107">
        <f>0</f>
        <v>0</v>
      </c>
      <c r="HE107" t="s">
        <v>3</v>
      </c>
      <c r="HF107" t="s">
        <v>3</v>
      </c>
      <c r="HM107" t="s">
        <v>3</v>
      </c>
      <c r="HN107" t="s">
        <v>52</v>
      </c>
      <c r="HO107" t="s">
        <v>53</v>
      </c>
      <c r="HP107" t="s">
        <v>50</v>
      </c>
      <c r="HQ107" t="s">
        <v>50</v>
      </c>
      <c r="IK107">
        <v>0</v>
      </c>
    </row>
    <row r="108" spans="1:245" x14ac:dyDescent="0.2">
      <c r="A108">
        <v>17</v>
      </c>
      <c r="B108">
        <v>1</v>
      </c>
      <c r="E108" t="s">
        <v>205</v>
      </c>
      <c r="F108" t="s">
        <v>80</v>
      </c>
      <c r="G108" t="s">
        <v>206</v>
      </c>
      <c r="H108" t="s">
        <v>42</v>
      </c>
      <c r="I108">
        <v>1</v>
      </c>
      <c r="J108">
        <v>0</v>
      </c>
      <c r="K108">
        <v>1</v>
      </c>
      <c r="O108">
        <f>ROUND(CP108,2)</f>
        <v>19204.439999999999</v>
      </c>
      <c r="P108">
        <f>ROUND(CQ108*I108,2)</f>
        <v>19204.439999999999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45"/>
        <v>0</v>
      </c>
      <c r="U108">
        <f>ROUND(CV108*I108,7)</f>
        <v>0</v>
      </c>
      <c r="V108">
        <f>ROUND(CW108*I108,7)</f>
        <v>0</v>
      </c>
      <c r="W108">
        <f t="shared" si="46"/>
        <v>0</v>
      </c>
      <c r="X108">
        <f t="shared" si="47"/>
        <v>0</v>
      </c>
      <c r="Y108">
        <f t="shared" si="48"/>
        <v>0</v>
      </c>
      <c r="AA108">
        <v>51107093</v>
      </c>
      <c r="AB108">
        <f t="shared" si="49"/>
        <v>19204.439999999999</v>
      </c>
      <c r="AC108">
        <f>ROUND((ES108),6)</f>
        <v>19204.439999999999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 t="shared" si="50"/>
        <v>0</v>
      </c>
      <c r="AH108">
        <f>(EW108)</f>
        <v>0</v>
      </c>
      <c r="AI108">
        <f>(EX108)</f>
        <v>0</v>
      </c>
      <c r="AJ108">
        <f t="shared" si="51"/>
        <v>0</v>
      </c>
      <c r="AK108">
        <v>19204.439999999999</v>
      </c>
      <c r="AL108">
        <v>19204.439999999999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6.59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3</v>
      </c>
      <c r="BJ108" t="s">
        <v>3</v>
      </c>
      <c r="BM108">
        <v>100</v>
      </c>
      <c r="BN108">
        <v>0</v>
      </c>
      <c r="BO108" t="s">
        <v>3</v>
      </c>
      <c r="BP108">
        <v>0</v>
      </c>
      <c r="BQ108">
        <v>5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(P108+Q108+S108+R108)</f>
        <v>19204.439999999999</v>
      </c>
      <c r="CQ108">
        <f>ROUND(AL108,2)</f>
        <v>19204.439999999999</v>
      </c>
      <c r="CR108">
        <f>ROUND(AM108,2)</f>
        <v>0</v>
      </c>
      <c r="CS108">
        <f>ROUND(AN108*BS108,2)</f>
        <v>0</v>
      </c>
      <c r="CT108">
        <f>ROUND(AO108*BA108,2)</f>
        <v>0</v>
      </c>
      <c r="CU108">
        <f>AG108</f>
        <v>0</v>
      </c>
      <c r="CV108">
        <f>AH108</f>
        <v>0</v>
      </c>
      <c r="CW108">
        <f>AI108</f>
        <v>0</v>
      </c>
      <c r="CX108">
        <f>AJ108</f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42</v>
      </c>
      <c r="DW108" t="s">
        <v>42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51095368</v>
      </c>
      <c r="EF108">
        <v>5</v>
      </c>
      <c r="EG108" t="s">
        <v>43</v>
      </c>
      <c r="EH108">
        <v>0</v>
      </c>
      <c r="EI108" t="s">
        <v>3</v>
      </c>
      <c r="EJ108">
        <v>3</v>
      </c>
      <c r="EK108">
        <v>100</v>
      </c>
      <c r="EL108" t="s">
        <v>44</v>
      </c>
      <c r="EM108" t="s">
        <v>45</v>
      </c>
      <c r="EO108" t="s">
        <v>3</v>
      </c>
      <c r="EQ108">
        <v>0</v>
      </c>
      <c r="ER108">
        <v>19204.439999999999</v>
      </c>
      <c r="ES108">
        <v>19204.439999999999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5</v>
      </c>
      <c r="FC108">
        <v>0</v>
      </c>
      <c r="FD108">
        <v>18</v>
      </c>
      <c r="FF108">
        <v>19204.439999999999</v>
      </c>
      <c r="FQ108">
        <v>0</v>
      </c>
      <c r="FR108">
        <f t="shared" si="52"/>
        <v>19204.439999999999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568119924</v>
      </c>
      <c r="GG108">
        <v>2</v>
      </c>
      <c r="GH108">
        <v>3</v>
      </c>
      <c r="GI108">
        <v>3</v>
      </c>
      <c r="GJ108">
        <v>0</v>
      </c>
      <c r="GK108">
        <v>0</v>
      </c>
      <c r="GL108">
        <f t="shared" si="53"/>
        <v>0</v>
      </c>
      <c r="GM108">
        <f t="shared" si="54"/>
        <v>19204.439999999999</v>
      </c>
      <c r="GN108">
        <f t="shared" si="55"/>
        <v>0</v>
      </c>
      <c r="GO108">
        <f t="shared" si="56"/>
        <v>0</v>
      </c>
      <c r="GP108">
        <f t="shared" si="57"/>
        <v>0</v>
      </c>
      <c r="GR108">
        <v>1</v>
      </c>
      <c r="GS108">
        <v>1</v>
      </c>
      <c r="GT108">
        <v>0</v>
      </c>
      <c r="GU108" t="s">
        <v>3</v>
      </c>
      <c r="GV108">
        <f t="shared" si="58"/>
        <v>0</v>
      </c>
      <c r="GW108">
        <v>1</v>
      </c>
      <c r="GX108">
        <f t="shared" si="59"/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H108">
        <f>ROUND(ROUND(AL108,2)*I108,2)</f>
        <v>19204.439999999999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ROW(SmtRes!A111)</f>
        <v>111</v>
      </c>
      <c r="D109">
        <f>ROW(EtalonRes!A111)</f>
        <v>111</v>
      </c>
      <c r="E109" t="s">
        <v>207</v>
      </c>
      <c r="F109" t="s">
        <v>156</v>
      </c>
      <c r="G109" t="s">
        <v>157</v>
      </c>
      <c r="H109" t="s">
        <v>26</v>
      </c>
      <c r="I109">
        <v>2</v>
      </c>
      <c r="J109">
        <v>0</v>
      </c>
      <c r="K109">
        <v>2</v>
      </c>
      <c r="O109">
        <f>ROUND(CP109,2)</f>
        <v>2007.66</v>
      </c>
      <c r="P109">
        <f>SUMIF(SmtRes!AQ105:'SmtRes'!AQ111,"=1",SmtRes!DF105:'SmtRes'!DF111)</f>
        <v>86.57</v>
      </c>
      <c r="Q109">
        <f>SUMIF(SmtRes!AQ105:'SmtRes'!AQ111,"=1",SmtRes!DG105:'SmtRes'!DG111)</f>
        <v>0</v>
      </c>
      <c r="R109">
        <f>SUMIF(SmtRes!AQ105:'SmtRes'!AQ111,"=1",SmtRes!DH105:'SmtRes'!DH111)</f>
        <v>0</v>
      </c>
      <c r="S109">
        <f>SUMIF(SmtRes!AQ105:'SmtRes'!AQ111,"=1",SmtRes!DI105:'SmtRes'!DI111)</f>
        <v>1921.09</v>
      </c>
      <c r="T109">
        <f t="shared" si="45"/>
        <v>0</v>
      </c>
      <c r="U109">
        <f>SUMIF(SmtRes!AQ105:'SmtRes'!AQ111,"=1",SmtRes!CV105:'SmtRes'!CV111)</f>
        <v>4.032</v>
      </c>
      <c r="V109">
        <f>SUMIF(SmtRes!AQ105:'SmtRes'!AQ111,"=1",SmtRes!CW105:'SmtRes'!CW111)</f>
        <v>0</v>
      </c>
      <c r="W109">
        <f t="shared" si="46"/>
        <v>0</v>
      </c>
      <c r="X109">
        <f t="shared" si="47"/>
        <v>1728.98</v>
      </c>
      <c r="Y109">
        <f t="shared" si="48"/>
        <v>883.7</v>
      </c>
      <c r="AA109">
        <v>51107093</v>
      </c>
      <c r="AB109">
        <f t="shared" si="49"/>
        <v>994.63842799999998</v>
      </c>
      <c r="AC109">
        <f>ROUND((SUM(SmtRes!BQ105:'SmtRes'!BQ111)),6)</f>
        <v>34.095067999999998</v>
      </c>
      <c r="AD109">
        <f>ROUND((((0)-(0))+AE109),6)</f>
        <v>0</v>
      </c>
      <c r="AE109">
        <f>ROUND((0),6)</f>
        <v>0</v>
      </c>
      <c r="AF109">
        <f>ROUND((SUM(SmtRes!BT105:'SmtRes'!BT111)),6)</f>
        <v>960.54336000000001</v>
      </c>
      <c r="AG109">
        <f t="shared" si="50"/>
        <v>0</v>
      </c>
      <c r="AH109">
        <f>(SUM(SmtRes!BU105:'SmtRes'!BU111))</f>
        <v>2.016</v>
      </c>
      <c r="AI109">
        <f>(0)</f>
        <v>0</v>
      </c>
      <c r="AJ109">
        <f t="shared" si="51"/>
        <v>0</v>
      </c>
      <c r="AK109">
        <v>834.54786769999987</v>
      </c>
      <c r="AL109">
        <v>34.095067700000001</v>
      </c>
      <c r="AM109">
        <v>0</v>
      </c>
      <c r="AN109">
        <v>0</v>
      </c>
      <c r="AO109">
        <v>800.45279999999991</v>
      </c>
      <c r="AP109">
        <v>0</v>
      </c>
      <c r="AQ109">
        <v>1.68</v>
      </c>
      <c r="AR109">
        <v>0</v>
      </c>
      <c r="AS109">
        <v>0</v>
      </c>
      <c r="AT109">
        <v>90</v>
      </c>
      <c r="AU109">
        <v>46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158</v>
      </c>
      <c r="BM109">
        <v>110011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90</v>
      </c>
      <c r="CA109">
        <v>46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721</v>
      </c>
      <c r="CO109">
        <v>0</v>
      </c>
      <c r="CP109">
        <f>(P109+Q109+S109+R109)</f>
        <v>2007.6599999999999</v>
      </c>
      <c r="CQ109">
        <f>SUMIF(SmtRes!AQ105:'SmtRes'!AQ111,"=1",SmtRes!AA105:'SmtRes'!AA111)</f>
        <v>8420.7000000000007</v>
      </c>
      <c r="CR109">
        <f>SUMIF(SmtRes!AQ105:'SmtRes'!AQ111,"=1",SmtRes!AB105:'SmtRes'!AB111)</f>
        <v>0</v>
      </c>
      <c r="CS109">
        <f>SUMIF(SmtRes!AQ105:'SmtRes'!AQ111,"=1",SmtRes!AC105:'SmtRes'!AC111)</f>
        <v>0</v>
      </c>
      <c r="CT109">
        <f>SUMIF(SmtRes!AQ105:'SmtRes'!AQ111,"=1",SmtRes!AD105:'SmtRes'!AD111)</f>
        <v>476.46</v>
      </c>
      <c r="CU109">
        <f>AG109</f>
        <v>0</v>
      </c>
      <c r="CV109">
        <f>SUMIF(SmtRes!AQ105:'SmtRes'!AQ111,"=1",SmtRes!BU105:'SmtRes'!BU111)</f>
        <v>2.016</v>
      </c>
      <c r="CW109">
        <f>SUMIF(SmtRes!AQ105:'SmtRes'!AQ111,"=1",SmtRes!BV105:'SmtRes'!BV111)</f>
        <v>0</v>
      </c>
      <c r="CX109">
        <f>AJ109</f>
        <v>0</v>
      </c>
      <c r="CY109">
        <f>(((S109+R109)*AT109)/100)</f>
        <v>1728.981</v>
      </c>
      <c r="CZ109">
        <f>(((S109+R109)*AU109)/100)</f>
        <v>883.70140000000004</v>
      </c>
      <c r="DC109" t="s">
        <v>3</v>
      </c>
      <c r="DD109" t="s">
        <v>3</v>
      </c>
      <c r="DE109" t="s">
        <v>28</v>
      </c>
      <c r="DF109" t="s">
        <v>28</v>
      </c>
      <c r="DG109" t="s">
        <v>28</v>
      </c>
      <c r="DH109" t="s">
        <v>3</v>
      </c>
      <c r="DI109" t="s">
        <v>28</v>
      </c>
      <c r="DJ109" t="s">
        <v>28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26</v>
      </c>
      <c r="DW109" t="s">
        <v>26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51095774</v>
      </c>
      <c r="EF109">
        <v>3</v>
      </c>
      <c r="EG109" t="s">
        <v>29</v>
      </c>
      <c r="EH109">
        <v>0</v>
      </c>
      <c r="EI109" t="s">
        <v>3</v>
      </c>
      <c r="EJ109">
        <v>2</v>
      </c>
      <c r="EK109">
        <v>110011</v>
      </c>
      <c r="EL109" t="s">
        <v>50</v>
      </c>
      <c r="EM109" t="s">
        <v>51</v>
      </c>
      <c r="EO109" t="s">
        <v>32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52"/>
        <v>0</v>
      </c>
      <c r="FS109">
        <v>0</v>
      </c>
      <c r="FX109">
        <v>90</v>
      </c>
      <c r="FY109">
        <v>46</v>
      </c>
      <c r="GA109" t="s">
        <v>3</v>
      </c>
      <c r="GD109">
        <v>1</v>
      </c>
      <c r="GF109">
        <v>1688503893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53"/>
        <v>0</v>
      </c>
      <c r="GM109">
        <f t="shared" si="54"/>
        <v>4620.34</v>
      </c>
      <c r="GN109">
        <f t="shared" si="55"/>
        <v>0</v>
      </c>
      <c r="GO109">
        <f t="shared" si="56"/>
        <v>4620.34</v>
      </c>
      <c r="GP109">
        <f t="shared" si="57"/>
        <v>0</v>
      </c>
      <c r="GR109">
        <v>0</v>
      </c>
      <c r="GS109">
        <v>3</v>
      </c>
      <c r="GT109">
        <v>0</v>
      </c>
      <c r="GU109" t="s">
        <v>3</v>
      </c>
      <c r="GV109">
        <f t="shared" si="58"/>
        <v>0</v>
      </c>
      <c r="GW109">
        <v>1</v>
      </c>
      <c r="GX109">
        <f t="shared" si="59"/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52</v>
      </c>
      <c r="HO109" t="s">
        <v>53</v>
      </c>
      <c r="HP109" t="s">
        <v>50</v>
      </c>
      <c r="HQ109" t="s">
        <v>50</v>
      </c>
      <c r="IK109">
        <v>0</v>
      </c>
    </row>
    <row r="110" spans="1:245" x14ac:dyDescent="0.2">
      <c r="A110">
        <v>18</v>
      </c>
      <c r="B110">
        <v>1</v>
      </c>
      <c r="C110">
        <v>111</v>
      </c>
      <c r="E110" t="s">
        <v>208</v>
      </c>
      <c r="F110" t="s">
        <v>36</v>
      </c>
      <c r="G110" t="s">
        <v>37</v>
      </c>
      <c r="H110" t="s">
        <v>38</v>
      </c>
      <c r="I110">
        <f>J110</f>
        <v>2</v>
      </c>
      <c r="J110">
        <v>2</v>
      </c>
      <c r="K110">
        <v>2</v>
      </c>
      <c r="O110">
        <f>ROUND(P110,2)</f>
        <v>32.020000000000003</v>
      </c>
      <c r="P110">
        <f>ROUND(ROUND(ROUND(SUMIF(SmtRes!AQ105:'SmtRes'!AQ111,"=1",SmtRes!CU105:'SmtRes'!CU111),2),2)*I110/100,2)</f>
        <v>32.020000000000003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 t="shared" si="45"/>
        <v>0</v>
      </c>
      <c r="U110">
        <f>ROUND(CV110*I110,7)</f>
        <v>0</v>
      </c>
      <c r="V110">
        <f>ROUND(CW110*I110,7)</f>
        <v>0</v>
      </c>
      <c r="W110">
        <f t="shared" si="46"/>
        <v>0</v>
      </c>
      <c r="X110">
        <f t="shared" si="47"/>
        <v>0</v>
      </c>
      <c r="Y110">
        <f t="shared" si="48"/>
        <v>0</v>
      </c>
      <c r="AA110">
        <v>51107093</v>
      </c>
      <c r="AB110">
        <f t="shared" si="49"/>
        <v>0</v>
      </c>
      <c r="AC110">
        <f>ROUND((ES110),6)</f>
        <v>0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si="50"/>
        <v>0</v>
      </c>
      <c r="AH110">
        <f>(EW110)</f>
        <v>0</v>
      </c>
      <c r="AI110">
        <f>(EX110)</f>
        <v>0</v>
      </c>
      <c r="AJ110">
        <f t="shared" si="51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90</v>
      </c>
      <c r="AU110">
        <v>46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3</v>
      </c>
      <c r="BM110">
        <v>110011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90</v>
      </c>
      <c r="CA110">
        <v>46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0</f>
        <v>0</v>
      </c>
      <c r="CQ110">
        <f>0</f>
        <v>0</v>
      </c>
      <c r="CR110">
        <f>0</f>
        <v>0</v>
      </c>
      <c r="CS110">
        <f>0</f>
        <v>0</v>
      </c>
      <c r="CT110">
        <f>0</f>
        <v>0</v>
      </c>
      <c r="CU110">
        <f>0</f>
        <v>0</v>
      </c>
      <c r="CV110">
        <f>0</f>
        <v>0</v>
      </c>
      <c r="CW110">
        <f>0</f>
        <v>0</v>
      </c>
      <c r="CX110">
        <f>0</f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38</v>
      </c>
      <c r="DW110" t="s">
        <v>38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51095774</v>
      </c>
      <c r="EF110">
        <v>3</v>
      </c>
      <c r="EG110" t="s">
        <v>29</v>
      </c>
      <c r="EH110">
        <v>0</v>
      </c>
      <c r="EI110" t="s">
        <v>3</v>
      </c>
      <c r="EJ110">
        <v>2</v>
      </c>
      <c r="EK110">
        <v>110011</v>
      </c>
      <c r="EL110" t="s">
        <v>50</v>
      </c>
      <c r="EM110" t="s">
        <v>51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52"/>
        <v>0</v>
      </c>
      <c r="FS110">
        <v>0</v>
      </c>
      <c r="FX110">
        <v>90</v>
      </c>
      <c r="FY110">
        <v>46</v>
      </c>
      <c r="GA110" t="s">
        <v>3</v>
      </c>
      <c r="GD110">
        <v>1</v>
      </c>
      <c r="GF110">
        <v>274903907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53"/>
        <v>0</v>
      </c>
      <c r="GM110">
        <f t="shared" si="54"/>
        <v>32.020000000000003</v>
      </c>
      <c r="GN110">
        <f t="shared" si="55"/>
        <v>0</v>
      </c>
      <c r="GO110">
        <f t="shared" si="56"/>
        <v>32.020000000000003</v>
      </c>
      <c r="GP110">
        <f t="shared" si="57"/>
        <v>0</v>
      </c>
      <c r="GR110">
        <v>0</v>
      </c>
      <c r="GS110">
        <v>3</v>
      </c>
      <c r="GT110">
        <v>0</v>
      </c>
      <c r="GU110" t="s">
        <v>3</v>
      </c>
      <c r="GV110">
        <f t="shared" si="58"/>
        <v>0</v>
      </c>
      <c r="GW110">
        <v>1</v>
      </c>
      <c r="GX110">
        <f t="shared" si="59"/>
        <v>0</v>
      </c>
      <c r="HA110">
        <v>0</v>
      </c>
      <c r="HB110">
        <v>0</v>
      </c>
      <c r="HC110">
        <f>0</f>
        <v>0</v>
      </c>
      <c r="HE110" t="s">
        <v>3</v>
      </c>
      <c r="HF110" t="s">
        <v>3</v>
      </c>
      <c r="HM110" t="s">
        <v>3</v>
      </c>
      <c r="HN110" t="s">
        <v>52</v>
      </c>
      <c r="HO110" t="s">
        <v>53</v>
      </c>
      <c r="HP110" t="s">
        <v>50</v>
      </c>
      <c r="HQ110" t="s">
        <v>50</v>
      </c>
      <c r="IK110">
        <v>0</v>
      </c>
    </row>
    <row r="111" spans="1:245" x14ac:dyDescent="0.2">
      <c r="A111">
        <v>17</v>
      </c>
      <c r="B111">
        <v>1</v>
      </c>
      <c r="E111" t="s">
        <v>209</v>
      </c>
      <c r="F111" t="s">
        <v>189</v>
      </c>
      <c r="G111" t="s">
        <v>210</v>
      </c>
      <c r="H111" t="s">
        <v>42</v>
      </c>
      <c r="I111">
        <v>2</v>
      </c>
      <c r="J111">
        <v>0</v>
      </c>
      <c r="K111">
        <v>2</v>
      </c>
      <c r="O111">
        <f>ROUND(CP111,2)</f>
        <v>2367.9</v>
      </c>
      <c r="P111">
        <f>ROUND(CQ111*I111,2)</f>
        <v>2367.9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 t="shared" si="45"/>
        <v>0</v>
      </c>
      <c r="U111">
        <f>ROUND(CV111*I111,7)</f>
        <v>0</v>
      </c>
      <c r="V111">
        <f>ROUND(CW111*I111,7)</f>
        <v>0</v>
      </c>
      <c r="W111">
        <f t="shared" si="46"/>
        <v>0</v>
      </c>
      <c r="X111">
        <f t="shared" si="47"/>
        <v>0</v>
      </c>
      <c r="Y111">
        <f t="shared" si="48"/>
        <v>0</v>
      </c>
      <c r="AA111">
        <v>51107093</v>
      </c>
      <c r="AB111">
        <f t="shared" si="49"/>
        <v>1183.95</v>
      </c>
      <c r="AC111">
        <f>ROUND((ES111),6)</f>
        <v>1183.95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0"/>
        <v>0</v>
      </c>
      <c r="AH111">
        <f>(EW111)</f>
        <v>0</v>
      </c>
      <c r="AI111">
        <f>(EX111)</f>
        <v>0</v>
      </c>
      <c r="AJ111">
        <f t="shared" si="51"/>
        <v>0</v>
      </c>
      <c r="AK111">
        <v>1183.95</v>
      </c>
      <c r="AL111">
        <v>1183.95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6.59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3</v>
      </c>
      <c r="BJ111" t="s">
        <v>3</v>
      </c>
      <c r="BM111">
        <v>100</v>
      </c>
      <c r="BN111">
        <v>0</v>
      </c>
      <c r="BO111" t="s">
        <v>3</v>
      </c>
      <c r="BP111">
        <v>0</v>
      </c>
      <c r="BQ111">
        <v>5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(P111+Q111+S111+R111)</f>
        <v>2367.9</v>
      </c>
      <c r="CQ111">
        <f>ROUND(AL111,2)</f>
        <v>1183.95</v>
      </c>
      <c r="CR111">
        <f>ROUND(AM111,2)</f>
        <v>0</v>
      </c>
      <c r="CS111">
        <f>ROUND(AN111*BS111,2)</f>
        <v>0</v>
      </c>
      <c r="CT111">
        <f>ROUND(AO111*BA111,2)</f>
        <v>0</v>
      </c>
      <c r="CU111">
        <f>AG111</f>
        <v>0</v>
      </c>
      <c r="CV111">
        <f>AH111</f>
        <v>0</v>
      </c>
      <c r="CW111">
        <f>AI111</f>
        <v>0</v>
      </c>
      <c r="CX111">
        <f>AJ111</f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42</v>
      </c>
      <c r="DW111" t="s">
        <v>42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51095368</v>
      </c>
      <c r="EF111">
        <v>5</v>
      </c>
      <c r="EG111" t="s">
        <v>43</v>
      </c>
      <c r="EH111">
        <v>0</v>
      </c>
      <c r="EI111" t="s">
        <v>3</v>
      </c>
      <c r="EJ111">
        <v>3</v>
      </c>
      <c r="EK111">
        <v>100</v>
      </c>
      <c r="EL111" t="s">
        <v>44</v>
      </c>
      <c r="EM111" t="s">
        <v>45</v>
      </c>
      <c r="EO111" t="s">
        <v>3</v>
      </c>
      <c r="EQ111">
        <v>0</v>
      </c>
      <c r="ER111">
        <v>1183.95</v>
      </c>
      <c r="ES111">
        <v>1183.95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1183.95</v>
      </c>
      <c r="FQ111">
        <v>0</v>
      </c>
      <c r="FR111">
        <f t="shared" si="52"/>
        <v>2367.9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-471958749</v>
      </c>
      <c r="GG111">
        <v>2</v>
      </c>
      <c r="GH111">
        <v>3</v>
      </c>
      <c r="GI111">
        <v>3</v>
      </c>
      <c r="GJ111">
        <v>0</v>
      </c>
      <c r="GK111">
        <v>0</v>
      </c>
      <c r="GL111">
        <f t="shared" si="53"/>
        <v>0</v>
      </c>
      <c r="GM111">
        <f t="shared" si="54"/>
        <v>2367.9</v>
      </c>
      <c r="GN111">
        <f t="shared" si="55"/>
        <v>0</v>
      </c>
      <c r="GO111">
        <f t="shared" si="56"/>
        <v>0</v>
      </c>
      <c r="GP111">
        <f t="shared" si="57"/>
        <v>0</v>
      </c>
      <c r="GR111">
        <v>1</v>
      </c>
      <c r="GS111">
        <v>1</v>
      </c>
      <c r="GT111">
        <v>0</v>
      </c>
      <c r="GU111" t="s">
        <v>3</v>
      </c>
      <c r="GV111">
        <f t="shared" si="58"/>
        <v>0</v>
      </c>
      <c r="GW111">
        <v>1</v>
      </c>
      <c r="GX111">
        <f t="shared" si="59"/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H111">
        <f>ROUND(ROUND(AL111,2)*I111,2)</f>
        <v>2367.9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3" spans="1:206" x14ac:dyDescent="0.2">
      <c r="A113" s="2">
        <v>51</v>
      </c>
      <c r="B113" s="2">
        <f>B84</f>
        <v>1</v>
      </c>
      <c r="C113" s="2">
        <f>A84</f>
        <v>4</v>
      </c>
      <c r="D113" s="2">
        <f>ROW(A84)</f>
        <v>84</v>
      </c>
      <c r="E113" s="2"/>
      <c r="F113" s="2" t="str">
        <f>IF(F84&lt;&gt;"",F84,"")</f>
        <v>Раздел: Пожарные извещатели</v>
      </c>
      <c r="G113" s="2" t="str">
        <f>IF(G84&lt;&gt;"",G84,"")</f>
        <v>Раздел: Пожарные извещатели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60">ROUND(AB113,2)</f>
        <v>375867.32</v>
      </c>
      <c r="P113" s="2">
        <f t="shared" si="60"/>
        <v>254642.5</v>
      </c>
      <c r="Q113" s="2">
        <f t="shared" si="60"/>
        <v>0</v>
      </c>
      <c r="R113" s="2">
        <f t="shared" si="60"/>
        <v>0</v>
      </c>
      <c r="S113" s="2">
        <f t="shared" si="60"/>
        <v>121224.82</v>
      </c>
      <c r="T113" s="2">
        <f t="shared" si="60"/>
        <v>0</v>
      </c>
      <c r="U113" s="2">
        <f>AH113</f>
        <v>253.82399999999998</v>
      </c>
      <c r="V113" s="2">
        <f>AI113</f>
        <v>0</v>
      </c>
      <c r="W113" s="2">
        <f>ROUND(AJ113,2)</f>
        <v>0</v>
      </c>
      <c r="X113" s="2">
        <f>ROUND(AK113,2)</f>
        <v>109480.17</v>
      </c>
      <c r="Y113" s="2">
        <f>ROUND(AL113,2)</f>
        <v>56292.38</v>
      </c>
      <c r="Z113" s="2"/>
      <c r="AA113" s="2"/>
      <c r="AB113" s="2">
        <f>ROUND(SUMIF(AA88:AA111,"=51107093",O88:O111),2)</f>
        <v>375867.32</v>
      </c>
      <c r="AC113" s="2">
        <f>ROUND(SUMIF(AA88:AA111,"=51107093",P88:P111),2)</f>
        <v>254642.5</v>
      </c>
      <c r="AD113" s="2">
        <f>ROUND(SUMIF(AA88:AA111,"=51107093",Q88:Q111),2)</f>
        <v>0</v>
      </c>
      <c r="AE113" s="2">
        <f>ROUND(SUMIF(AA88:AA111,"=51107093",R88:R111),2)</f>
        <v>0</v>
      </c>
      <c r="AF113" s="2">
        <f>ROUND(SUMIF(AA88:AA111,"=51107093",S88:S111),2)</f>
        <v>121224.82</v>
      </c>
      <c r="AG113" s="2">
        <f>ROUND(SUMIF(AA88:AA111,"=51107093",T88:T111),2)</f>
        <v>0</v>
      </c>
      <c r="AH113" s="2">
        <f>SUMIF(AA88:AA111,"=51107093",U88:U111)</f>
        <v>253.82399999999998</v>
      </c>
      <c r="AI113" s="2">
        <f>SUMIF(AA88:AA111,"=51107093",V88:V111)</f>
        <v>0</v>
      </c>
      <c r="AJ113" s="2">
        <f>ROUND(SUMIF(AA88:AA111,"=51107093",W88:W111),2)</f>
        <v>0</v>
      </c>
      <c r="AK113" s="2">
        <f>ROUND(SUMIF(AA88:AA111,"=51107093",X88:X111),2)</f>
        <v>109480.17</v>
      </c>
      <c r="AL113" s="2">
        <f>ROUND(SUMIF(AA88:AA111,"=51107093",Y88:Y111),2)</f>
        <v>56292.38</v>
      </c>
      <c r="AM113" s="2"/>
      <c r="AN113" s="2"/>
      <c r="AO113" s="2">
        <f t="shared" ref="AO113:BD113" si="61">ROUND(BX113,2)</f>
        <v>0</v>
      </c>
      <c r="AP113" s="2">
        <f t="shared" si="61"/>
        <v>247512.36</v>
      </c>
      <c r="AQ113" s="2">
        <f t="shared" si="61"/>
        <v>0</v>
      </c>
      <c r="AR113" s="2">
        <f t="shared" si="61"/>
        <v>541639.87</v>
      </c>
      <c r="AS113" s="2">
        <f t="shared" si="61"/>
        <v>0</v>
      </c>
      <c r="AT113" s="2">
        <f t="shared" si="61"/>
        <v>294127.51</v>
      </c>
      <c r="AU113" s="2">
        <f t="shared" si="61"/>
        <v>0</v>
      </c>
      <c r="AV113" s="2">
        <f t="shared" si="61"/>
        <v>254642.5</v>
      </c>
      <c r="AW113" s="2">
        <f t="shared" si="61"/>
        <v>7130.14</v>
      </c>
      <c r="AX113" s="2">
        <f t="shared" si="61"/>
        <v>0</v>
      </c>
      <c r="AY113" s="2">
        <f t="shared" si="61"/>
        <v>7130.14</v>
      </c>
      <c r="AZ113" s="2">
        <f t="shared" si="61"/>
        <v>247512.36</v>
      </c>
      <c r="BA113" s="2">
        <f t="shared" si="61"/>
        <v>0</v>
      </c>
      <c r="BB113" s="2">
        <f t="shared" si="61"/>
        <v>0</v>
      </c>
      <c r="BC113" s="2">
        <f t="shared" si="61"/>
        <v>0</v>
      </c>
      <c r="BD113" s="2">
        <f t="shared" si="61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>
        <f>ROUND(SUMIF(AA88:AA111,"=51107093",FQ88:FQ111),2)</f>
        <v>0</v>
      </c>
      <c r="BY113" s="2">
        <f>ROUND(SUMIF(AA88:AA111,"=51107093",FR88:FR111),2)</f>
        <v>247512.36</v>
      </c>
      <c r="BZ113" s="2">
        <f>ROUND(SUMIF(AA88:AA111,"=51107093",GL88:GL111),2)</f>
        <v>0</v>
      </c>
      <c r="CA113" s="2">
        <f>ROUND(SUMIF(AA88:AA111,"=51107093",GM88:GM111),2)</f>
        <v>541639.87</v>
      </c>
      <c r="CB113" s="2">
        <f>ROUND(SUMIF(AA88:AA111,"=51107093",GN88:GN111),2)</f>
        <v>0</v>
      </c>
      <c r="CC113" s="2">
        <f>ROUND(SUMIF(AA88:AA111,"=51107093",GO88:GO111),2)</f>
        <v>294127.51</v>
      </c>
      <c r="CD113" s="2">
        <f>ROUND(SUMIF(AA88:AA111,"=51107093",GP88:GP111),2)</f>
        <v>0</v>
      </c>
      <c r="CE113" s="2">
        <f>AC113-BX113</f>
        <v>254642.5</v>
      </c>
      <c r="CF113" s="2">
        <f>AC113-BY113</f>
        <v>7130.140000000014</v>
      </c>
      <c r="CG113" s="2">
        <f>BX113-BZ113</f>
        <v>0</v>
      </c>
      <c r="CH113" s="2">
        <f>AC113-BX113-BY113+BZ113</f>
        <v>7130.140000000014</v>
      </c>
      <c r="CI113" s="2">
        <f>BY113-BZ113</f>
        <v>247512.36</v>
      </c>
      <c r="CJ113" s="2">
        <f>ROUND(SUMIF(AA88:AA111,"=51107093",GX88:GX111),2)</f>
        <v>0</v>
      </c>
      <c r="CK113" s="2">
        <f>ROUND(SUMIF(AA88:AA111,"=51107093",GY88:GY111),2)</f>
        <v>0</v>
      </c>
      <c r="CL113" s="2">
        <f>ROUND(SUMIF(AA88:AA111,"=51107093",GZ88:GZ111),2)</f>
        <v>0</v>
      </c>
      <c r="CM113" s="2">
        <f>ROUND(SUMIF(AA88:AA111,"=51107093",HD88:HD111),2)</f>
        <v>0</v>
      </c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375867.32</v>
      </c>
      <c r="G115" s="4" t="s">
        <v>98</v>
      </c>
      <c r="H115" s="4" t="s">
        <v>99</v>
      </c>
      <c r="I115" s="4"/>
      <c r="J115" s="4"/>
      <c r="K115" s="4">
        <v>201</v>
      </c>
      <c r="L115" s="4">
        <v>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128354.96</v>
      </c>
      <c r="X115" s="4">
        <v>1</v>
      </c>
      <c r="Y115" s="4">
        <v>128354.96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254642.5</v>
      </c>
      <c r="G116" s="4" t="s">
        <v>100</v>
      </c>
      <c r="H116" s="4" t="s">
        <v>101</v>
      </c>
      <c r="I116" s="4"/>
      <c r="J116" s="4"/>
      <c r="K116" s="4">
        <v>202</v>
      </c>
      <c r="L116" s="4">
        <v>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254642.5</v>
      </c>
      <c r="X116" s="4">
        <v>1</v>
      </c>
      <c r="Y116" s="4">
        <v>254642.5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102</v>
      </c>
      <c r="H117" s="4" t="s">
        <v>103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254642.5</v>
      </c>
      <c r="G118" s="4" t="s">
        <v>104</v>
      </c>
      <c r="H118" s="4" t="s">
        <v>105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254642.5</v>
      </c>
      <c r="X118" s="4">
        <v>1</v>
      </c>
      <c r="Y118" s="4">
        <v>254642.5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7130.14</v>
      </c>
      <c r="G119" s="4" t="s">
        <v>106</v>
      </c>
      <c r="H119" s="4" t="s">
        <v>107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7130.14</v>
      </c>
      <c r="X119" s="4">
        <v>1</v>
      </c>
      <c r="Y119" s="4">
        <v>7130.14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108</v>
      </c>
      <c r="H120" s="4" t="s">
        <v>109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7130.14</v>
      </c>
      <c r="G121" s="4" t="s">
        <v>110</v>
      </c>
      <c r="H121" s="4" t="s">
        <v>111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7130.14</v>
      </c>
      <c r="X121" s="4">
        <v>1</v>
      </c>
      <c r="Y121" s="4">
        <v>7130.14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247512.36</v>
      </c>
      <c r="G122" s="4" t="s">
        <v>112</v>
      </c>
      <c r="H122" s="4" t="s">
        <v>113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247512.36</v>
      </c>
      <c r="X122" s="4">
        <v>1</v>
      </c>
      <c r="Y122" s="4">
        <v>247512.36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114</v>
      </c>
      <c r="H123" s="4" t="s">
        <v>115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247512.36</v>
      </c>
      <c r="G124" s="4" t="s">
        <v>116</v>
      </c>
      <c r="H124" s="4" t="s">
        <v>117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247512.36</v>
      </c>
      <c r="X124" s="4">
        <v>1</v>
      </c>
      <c r="Y124" s="4">
        <v>247512.36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0</v>
      </c>
      <c r="G125" s="4" t="s">
        <v>118</v>
      </c>
      <c r="H125" s="4" t="s">
        <v>119</v>
      </c>
      <c r="I125" s="4"/>
      <c r="J125" s="4"/>
      <c r="K125" s="4">
        <v>203</v>
      </c>
      <c r="L125" s="4">
        <v>11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120</v>
      </c>
      <c r="H126" s="4" t="s">
        <v>121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0</v>
      </c>
      <c r="G127" s="4" t="s">
        <v>122</v>
      </c>
      <c r="H127" s="4" t="s">
        <v>123</v>
      </c>
      <c r="I127" s="4"/>
      <c r="J127" s="4"/>
      <c r="K127" s="4">
        <v>204</v>
      </c>
      <c r="L127" s="4">
        <v>13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121224.82</v>
      </c>
      <c r="G128" s="4" t="s">
        <v>124</v>
      </c>
      <c r="H128" s="4" t="s">
        <v>125</v>
      </c>
      <c r="I128" s="4"/>
      <c r="J128" s="4"/>
      <c r="K128" s="4">
        <v>205</v>
      </c>
      <c r="L128" s="4">
        <v>14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121224.82</v>
      </c>
      <c r="X128" s="4">
        <v>1</v>
      </c>
      <c r="Y128" s="4">
        <v>121224.82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126</v>
      </c>
      <c r="H129" s="4" t="s">
        <v>127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0</v>
      </c>
      <c r="G130" s="4" t="s">
        <v>128</v>
      </c>
      <c r="H130" s="4" t="s">
        <v>129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294127.51</v>
      </c>
      <c r="G131" s="4" t="s">
        <v>130</v>
      </c>
      <c r="H131" s="4" t="s">
        <v>131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294127.51</v>
      </c>
      <c r="X131" s="4">
        <v>1</v>
      </c>
      <c r="Y131" s="4">
        <v>294127.51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132</v>
      </c>
      <c r="H132" s="4" t="s">
        <v>133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134</v>
      </c>
      <c r="H133" s="4" t="s">
        <v>135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136</v>
      </c>
      <c r="H134" s="4" t="s">
        <v>137</v>
      </c>
      <c r="I134" s="4"/>
      <c r="J134" s="4"/>
      <c r="K134" s="4">
        <v>206</v>
      </c>
      <c r="L134" s="4">
        <v>20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ROUND(Source!U113,O135)</f>
        <v>253.82400000000001</v>
      </c>
      <c r="G135" s="4" t="s">
        <v>138</v>
      </c>
      <c r="H135" s="4" t="s">
        <v>139</v>
      </c>
      <c r="I135" s="4"/>
      <c r="J135" s="4"/>
      <c r="K135" s="4">
        <v>207</v>
      </c>
      <c r="L135" s="4">
        <v>21</v>
      </c>
      <c r="M135" s="4">
        <v>3</v>
      </c>
      <c r="N135" s="4" t="s">
        <v>3</v>
      </c>
      <c r="O135" s="4">
        <v>7</v>
      </c>
      <c r="P135" s="4"/>
      <c r="Q135" s="4"/>
      <c r="R135" s="4"/>
      <c r="S135" s="4"/>
      <c r="T135" s="4"/>
      <c r="U135" s="4"/>
      <c r="V135" s="4"/>
      <c r="W135" s="4">
        <v>253.82400000000001</v>
      </c>
      <c r="X135" s="4">
        <v>1</v>
      </c>
      <c r="Y135" s="4">
        <v>253.82400000000001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ROUND(Source!V113,O136)</f>
        <v>0</v>
      </c>
      <c r="G136" s="4" t="s">
        <v>140</v>
      </c>
      <c r="H136" s="4" t="s">
        <v>141</v>
      </c>
      <c r="I136" s="4"/>
      <c r="J136" s="4"/>
      <c r="K136" s="4">
        <v>208</v>
      </c>
      <c r="L136" s="4">
        <v>22</v>
      </c>
      <c r="M136" s="4">
        <v>3</v>
      </c>
      <c r="N136" s="4" t="s">
        <v>3</v>
      </c>
      <c r="O136" s="4">
        <v>7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142</v>
      </c>
      <c r="H137" s="4" t="s">
        <v>143</v>
      </c>
      <c r="I137" s="4"/>
      <c r="J137" s="4"/>
      <c r="K137" s="4">
        <v>209</v>
      </c>
      <c r="L137" s="4">
        <v>23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144</v>
      </c>
      <c r="H138" s="4" t="s">
        <v>145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109480.17</v>
      </c>
      <c r="G139" s="4" t="s">
        <v>146</v>
      </c>
      <c r="H139" s="4" t="s">
        <v>147</v>
      </c>
      <c r="I139" s="4"/>
      <c r="J139" s="4"/>
      <c r="K139" s="4">
        <v>210</v>
      </c>
      <c r="L139" s="4">
        <v>25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109480.17</v>
      </c>
      <c r="X139" s="4">
        <v>1</v>
      </c>
      <c r="Y139" s="4">
        <v>109480.17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56292.38</v>
      </c>
      <c r="G140" s="4" t="s">
        <v>148</v>
      </c>
      <c r="H140" s="4" t="s">
        <v>149</v>
      </c>
      <c r="I140" s="4"/>
      <c r="J140" s="4"/>
      <c r="K140" s="4">
        <v>211</v>
      </c>
      <c r="L140" s="4">
        <v>26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56292.38</v>
      </c>
      <c r="X140" s="4">
        <v>1</v>
      </c>
      <c r="Y140" s="4">
        <v>56292.38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541639.87</v>
      </c>
      <c r="G141" s="4" t="s">
        <v>150</v>
      </c>
      <c r="H141" s="4" t="s">
        <v>151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541639.87</v>
      </c>
      <c r="X141" s="4">
        <v>1</v>
      </c>
      <c r="Y141" s="4">
        <v>541639.87</v>
      </c>
      <c r="Z141" s="4"/>
      <c r="AA141" s="4"/>
      <c r="AB141" s="4"/>
    </row>
    <row r="142" spans="1:88" x14ac:dyDescent="0.2">
      <c r="A142" s="4">
        <v>50</v>
      </c>
      <c r="B142" s="4">
        <v>1</v>
      </c>
      <c r="C142" s="4">
        <v>0</v>
      </c>
      <c r="D142" s="4">
        <v>2</v>
      </c>
      <c r="E142" s="4">
        <v>0</v>
      </c>
      <c r="F142" s="4">
        <f>ROUND(157817.23,O142)</f>
        <v>157817.23000000001</v>
      </c>
      <c r="G142" s="4" t="s">
        <v>211</v>
      </c>
      <c r="H142" s="4" t="s">
        <v>212</v>
      </c>
      <c r="I142" s="4"/>
      <c r="J142" s="4"/>
      <c r="K142" s="4">
        <v>212</v>
      </c>
      <c r="L142" s="4">
        <v>28</v>
      </c>
      <c r="M142" s="4">
        <v>1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157817.23000000001</v>
      </c>
      <c r="X142" s="4">
        <v>1</v>
      </c>
      <c r="Y142" s="4">
        <v>157817.23000000001</v>
      </c>
      <c r="Z142" s="4"/>
      <c r="AA142" s="4"/>
      <c r="AB142" s="4"/>
    </row>
    <row r="144" spans="1:88" x14ac:dyDescent="0.2">
      <c r="A144" s="1">
        <v>4</v>
      </c>
      <c r="B144" s="1">
        <v>1</v>
      </c>
      <c r="C144" s="1"/>
      <c r="D144" s="1">
        <f>ROW(A156)</f>
        <v>156</v>
      </c>
      <c r="E144" s="1"/>
      <c r="F144" s="1" t="s">
        <v>213</v>
      </c>
      <c r="G144" s="1" t="s">
        <v>213</v>
      </c>
      <c r="H144" s="1" t="s">
        <v>3</v>
      </c>
      <c r="I144" s="1">
        <v>0</v>
      </c>
      <c r="J144" s="1"/>
      <c r="K144" s="1">
        <v>1</v>
      </c>
      <c r="L144" s="1"/>
      <c r="M144" s="1" t="s">
        <v>3</v>
      </c>
      <c r="N144" s="1"/>
      <c r="O144" s="1"/>
      <c r="P144" s="1"/>
      <c r="Q144" s="1"/>
      <c r="R144" s="1"/>
      <c r="S144" s="1">
        <v>0</v>
      </c>
      <c r="T144" s="1"/>
      <c r="U144" s="1" t="s">
        <v>3</v>
      </c>
      <c r="V144" s="1">
        <v>0</v>
      </c>
      <c r="W144" s="1"/>
      <c r="X144" s="1"/>
      <c r="Y144" s="1"/>
      <c r="Z144" s="1"/>
      <c r="AA144" s="1"/>
      <c r="AB144" s="1" t="s">
        <v>3</v>
      </c>
      <c r="AC144" s="1" t="s">
        <v>3</v>
      </c>
      <c r="AD144" s="1" t="s">
        <v>3</v>
      </c>
      <c r="AE144" s="1" t="s">
        <v>3</v>
      </c>
      <c r="AF144" s="1" t="s">
        <v>3</v>
      </c>
      <c r="AG144" s="1" t="s">
        <v>3</v>
      </c>
      <c r="AH144" s="1"/>
      <c r="AI144" s="1"/>
      <c r="AJ144" s="1"/>
      <c r="AK144" s="1"/>
      <c r="AL144" s="1"/>
      <c r="AM144" s="1"/>
      <c r="AN144" s="1"/>
      <c r="AO144" s="1"/>
      <c r="AP144" s="1" t="s">
        <v>3</v>
      </c>
      <c r="AQ144" s="1" t="s">
        <v>3</v>
      </c>
      <c r="AR144" s="1" t="s">
        <v>3</v>
      </c>
      <c r="AS144" s="1"/>
      <c r="AT144" s="1"/>
      <c r="AU144" s="1"/>
      <c r="AV144" s="1"/>
      <c r="AW144" s="1"/>
      <c r="AX144" s="1"/>
      <c r="AY144" s="1"/>
      <c r="AZ144" s="1" t="s">
        <v>3</v>
      </c>
      <c r="BA144" s="1"/>
      <c r="BB144" s="1" t="s">
        <v>3</v>
      </c>
      <c r="BC144" s="1" t="s">
        <v>3</v>
      </c>
      <c r="BD144" s="1" t="s">
        <v>3</v>
      </c>
      <c r="BE144" s="1" t="s">
        <v>3</v>
      </c>
      <c r="BF144" s="1" t="s">
        <v>3</v>
      </c>
      <c r="BG144" s="1" t="s">
        <v>3</v>
      </c>
      <c r="BH144" s="1" t="s">
        <v>3</v>
      </c>
      <c r="BI144" s="1" t="s">
        <v>3</v>
      </c>
      <c r="BJ144" s="1" t="s">
        <v>3</v>
      </c>
      <c r="BK144" s="1" t="s">
        <v>3</v>
      </c>
      <c r="BL144" s="1" t="s">
        <v>3</v>
      </c>
      <c r="BM144" s="1" t="s">
        <v>3</v>
      </c>
      <c r="BN144" s="1" t="s">
        <v>3</v>
      </c>
      <c r="BO144" s="1" t="s">
        <v>3</v>
      </c>
      <c r="BP144" s="1" t="s">
        <v>3</v>
      </c>
      <c r="BQ144" s="1"/>
      <c r="BR144" s="1"/>
      <c r="BS144" s="1"/>
      <c r="BT144" s="1"/>
      <c r="BU144" s="1"/>
      <c r="BV144" s="1"/>
      <c r="BW144" s="1"/>
      <c r="BX144" s="1">
        <v>0</v>
      </c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>
        <v>0</v>
      </c>
    </row>
    <row r="146" spans="1:245" x14ac:dyDescent="0.2">
      <c r="A146" s="2">
        <v>52</v>
      </c>
      <c r="B146" s="2">
        <f t="shared" ref="B146:G146" si="62">B156</f>
        <v>1</v>
      </c>
      <c r="C146" s="2">
        <f t="shared" si="62"/>
        <v>4</v>
      </c>
      <c r="D146" s="2">
        <f t="shared" si="62"/>
        <v>144</v>
      </c>
      <c r="E146" s="2">
        <f t="shared" si="62"/>
        <v>0</v>
      </c>
      <c r="F146" s="2" t="str">
        <f t="shared" si="62"/>
        <v>Раздел: Система оповещения и управления эвакуацией</v>
      </c>
      <c r="G146" s="2" t="str">
        <f t="shared" si="62"/>
        <v>Раздел: Система оповещения и управления эвакуацией</v>
      </c>
      <c r="H146" s="2"/>
      <c r="I146" s="2"/>
      <c r="J146" s="2"/>
      <c r="K146" s="2"/>
      <c r="L146" s="2"/>
      <c r="M146" s="2"/>
      <c r="N146" s="2"/>
      <c r="O146" s="2">
        <f t="shared" ref="O146:AT146" si="63">O156</f>
        <v>51034.62</v>
      </c>
      <c r="P146" s="2">
        <f t="shared" si="63"/>
        <v>29478.09</v>
      </c>
      <c r="Q146" s="2">
        <f t="shared" si="63"/>
        <v>12.01</v>
      </c>
      <c r="R146" s="2">
        <f t="shared" si="63"/>
        <v>10.06</v>
      </c>
      <c r="S146" s="2">
        <f t="shared" si="63"/>
        <v>21534.46</v>
      </c>
      <c r="T146" s="2">
        <f t="shared" si="63"/>
        <v>0</v>
      </c>
      <c r="U146" s="2">
        <f t="shared" si="63"/>
        <v>45.196799999999996</v>
      </c>
      <c r="V146" s="2">
        <f t="shared" si="63"/>
        <v>2.112E-2</v>
      </c>
      <c r="W146" s="2">
        <f t="shared" si="63"/>
        <v>0</v>
      </c>
      <c r="X146" s="2">
        <f t="shared" si="63"/>
        <v>20532.27</v>
      </c>
      <c r="Y146" s="2">
        <f t="shared" si="63"/>
        <v>11353.62</v>
      </c>
      <c r="Z146" s="2">
        <f t="shared" si="63"/>
        <v>0</v>
      </c>
      <c r="AA146" s="2">
        <f t="shared" si="63"/>
        <v>0</v>
      </c>
      <c r="AB146" s="2">
        <f t="shared" si="63"/>
        <v>51034.62</v>
      </c>
      <c r="AC146" s="2">
        <f t="shared" si="63"/>
        <v>29478.09</v>
      </c>
      <c r="AD146" s="2">
        <f t="shared" si="63"/>
        <v>12.01</v>
      </c>
      <c r="AE146" s="2">
        <f t="shared" si="63"/>
        <v>10.06</v>
      </c>
      <c r="AF146" s="2">
        <f t="shared" si="63"/>
        <v>21534.46</v>
      </c>
      <c r="AG146" s="2">
        <f t="shared" si="63"/>
        <v>0</v>
      </c>
      <c r="AH146" s="2">
        <f t="shared" si="63"/>
        <v>45.196799999999996</v>
      </c>
      <c r="AI146" s="2">
        <f t="shared" si="63"/>
        <v>2.112E-2</v>
      </c>
      <c r="AJ146" s="2">
        <f t="shared" si="63"/>
        <v>0</v>
      </c>
      <c r="AK146" s="2">
        <f t="shared" si="63"/>
        <v>20532.27</v>
      </c>
      <c r="AL146" s="2">
        <f t="shared" si="63"/>
        <v>11353.62</v>
      </c>
      <c r="AM146" s="2">
        <f t="shared" si="63"/>
        <v>0</v>
      </c>
      <c r="AN146" s="2">
        <f t="shared" si="63"/>
        <v>0</v>
      </c>
      <c r="AO146" s="2">
        <f t="shared" si="63"/>
        <v>0</v>
      </c>
      <c r="AP146" s="2">
        <f t="shared" si="63"/>
        <v>28521.21</v>
      </c>
      <c r="AQ146" s="2">
        <f t="shared" si="63"/>
        <v>0</v>
      </c>
      <c r="AR146" s="2">
        <f t="shared" si="63"/>
        <v>82920.509999999995</v>
      </c>
      <c r="AS146" s="2">
        <f t="shared" si="63"/>
        <v>0</v>
      </c>
      <c r="AT146" s="2">
        <f t="shared" si="63"/>
        <v>54399.3</v>
      </c>
      <c r="AU146" s="2">
        <f t="shared" ref="AU146:BZ146" si="64">AU156</f>
        <v>0</v>
      </c>
      <c r="AV146" s="2">
        <f t="shared" si="64"/>
        <v>29478.09</v>
      </c>
      <c r="AW146" s="2">
        <f t="shared" si="64"/>
        <v>956.88</v>
      </c>
      <c r="AX146" s="2">
        <f t="shared" si="64"/>
        <v>0</v>
      </c>
      <c r="AY146" s="2">
        <f t="shared" si="64"/>
        <v>956.88</v>
      </c>
      <c r="AZ146" s="2">
        <f t="shared" si="64"/>
        <v>28521.21</v>
      </c>
      <c r="BA146" s="2">
        <f t="shared" si="64"/>
        <v>0</v>
      </c>
      <c r="BB146" s="2">
        <f t="shared" si="64"/>
        <v>0</v>
      </c>
      <c r="BC146" s="2">
        <f t="shared" si="64"/>
        <v>0</v>
      </c>
      <c r="BD146" s="2">
        <f t="shared" si="64"/>
        <v>0</v>
      </c>
      <c r="BE146" s="2">
        <f t="shared" si="64"/>
        <v>0</v>
      </c>
      <c r="BF146" s="2">
        <f t="shared" si="64"/>
        <v>0</v>
      </c>
      <c r="BG146" s="2">
        <f t="shared" si="64"/>
        <v>0</v>
      </c>
      <c r="BH146" s="2">
        <f t="shared" si="64"/>
        <v>0</v>
      </c>
      <c r="BI146" s="2">
        <f t="shared" si="64"/>
        <v>0</v>
      </c>
      <c r="BJ146" s="2">
        <f t="shared" si="64"/>
        <v>0</v>
      </c>
      <c r="BK146" s="2">
        <f t="shared" si="64"/>
        <v>0</v>
      </c>
      <c r="BL146" s="2">
        <f t="shared" si="64"/>
        <v>0</v>
      </c>
      <c r="BM146" s="2">
        <f t="shared" si="64"/>
        <v>0</v>
      </c>
      <c r="BN146" s="2">
        <f t="shared" si="64"/>
        <v>0</v>
      </c>
      <c r="BO146" s="2">
        <f t="shared" si="64"/>
        <v>0</v>
      </c>
      <c r="BP146" s="2">
        <f t="shared" si="64"/>
        <v>0</v>
      </c>
      <c r="BQ146" s="2">
        <f t="shared" si="64"/>
        <v>0</v>
      </c>
      <c r="BR146" s="2">
        <f t="shared" si="64"/>
        <v>0</v>
      </c>
      <c r="BS146" s="2">
        <f t="shared" si="64"/>
        <v>0</v>
      </c>
      <c r="BT146" s="2">
        <f t="shared" si="64"/>
        <v>0</v>
      </c>
      <c r="BU146" s="2">
        <f t="shared" si="64"/>
        <v>0</v>
      </c>
      <c r="BV146" s="2">
        <f t="shared" si="64"/>
        <v>0</v>
      </c>
      <c r="BW146" s="2">
        <f t="shared" si="64"/>
        <v>0</v>
      </c>
      <c r="BX146" s="2">
        <f t="shared" si="64"/>
        <v>0</v>
      </c>
      <c r="BY146" s="2">
        <f t="shared" si="64"/>
        <v>28521.21</v>
      </c>
      <c r="BZ146" s="2">
        <f t="shared" si="64"/>
        <v>0</v>
      </c>
      <c r="CA146" s="2">
        <f t="shared" ref="CA146:DF146" si="65">CA156</f>
        <v>82920.509999999995</v>
      </c>
      <c r="CB146" s="2">
        <f t="shared" si="65"/>
        <v>0</v>
      </c>
      <c r="CC146" s="2">
        <f t="shared" si="65"/>
        <v>54399.3</v>
      </c>
      <c r="CD146" s="2">
        <f t="shared" si="65"/>
        <v>0</v>
      </c>
      <c r="CE146" s="2">
        <f t="shared" si="65"/>
        <v>29478.09</v>
      </c>
      <c r="CF146" s="2">
        <f t="shared" si="65"/>
        <v>956.88000000000102</v>
      </c>
      <c r="CG146" s="2">
        <f t="shared" si="65"/>
        <v>0</v>
      </c>
      <c r="CH146" s="2">
        <f t="shared" si="65"/>
        <v>956.88000000000102</v>
      </c>
      <c r="CI146" s="2">
        <f t="shared" si="65"/>
        <v>28521.21</v>
      </c>
      <c r="CJ146" s="2">
        <f t="shared" si="65"/>
        <v>0</v>
      </c>
      <c r="CK146" s="2">
        <f t="shared" si="65"/>
        <v>0</v>
      </c>
      <c r="CL146" s="2">
        <f t="shared" si="65"/>
        <v>0</v>
      </c>
      <c r="CM146" s="2">
        <f t="shared" si="65"/>
        <v>0</v>
      </c>
      <c r="CN146" s="2">
        <f t="shared" si="65"/>
        <v>0</v>
      </c>
      <c r="CO146" s="2">
        <f t="shared" si="65"/>
        <v>0</v>
      </c>
      <c r="CP146" s="2">
        <f t="shared" si="65"/>
        <v>0</v>
      </c>
      <c r="CQ146" s="2">
        <f t="shared" si="65"/>
        <v>0</v>
      </c>
      <c r="CR146" s="2">
        <f t="shared" si="65"/>
        <v>0</v>
      </c>
      <c r="CS146" s="2">
        <f t="shared" si="65"/>
        <v>0</v>
      </c>
      <c r="CT146" s="2">
        <f t="shared" si="65"/>
        <v>0</v>
      </c>
      <c r="CU146" s="2">
        <f t="shared" si="65"/>
        <v>0</v>
      </c>
      <c r="CV146" s="2">
        <f t="shared" si="65"/>
        <v>0</v>
      </c>
      <c r="CW146" s="2">
        <f t="shared" si="65"/>
        <v>0</v>
      </c>
      <c r="CX146" s="2">
        <f t="shared" si="65"/>
        <v>0</v>
      </c>
      <c r="CY146" s="2">
        <f t="shared" si="65"/>
        <v>0</v>
      </c>
      <c r="CZ146" s="2">
        <f t="shared" si="65"/>
        <v>0</v>
      </c>
      <c r="DA146" s="2">
        <f t="shared" si="65"/>
        <v>0</v>
      </c>
      <c r="DB146" s="2">
        <f t="shared" si="65"/>
        <v>0</v>
      </c>
      <c r="DC146" s="2">
        <f t="shared" si="65"/>
        <v>0</v>
      </c>
      <c r="DD146" s="2">
        <f t="shared" si="65"/>
        <v>0</v>
      </c>
      <c r="DE146" s="2">
        <f t="shared" si="65"/>
        <v>0</v>
      </c>
      <c r="DF146" s="2">
        <f t="shared" si="65"/>
        <v>0</v>
      </c>
      <c r="DG146" s="3">
        <f t="shared" ref="DG146:EL146" si="66">DG156</f>
        <v>0</v>
      </c>
      <c r="DH146" s="3">
        <f t="shared" si="66"/>
        <v>0</v>
      </c>
      <c r="DI146" s="3">
        <f t="shared" si="66"/>
        <v>0</v>
      </c>
      <c r="DJ146" s="3">
        <f t="shared" si="66"/>
        <v>0</v>
      </c>
      <c r="DK146" s="3">
        <f t="shared" si="66"/>
        <v>0</v>
      </c>
      <c r="DL146" s="3">
        <f t="shared" si="66"/>
        <v>0</v>
      </c>
      <c r="DM146" s="3">
        <f t="shared" si="66"/>
        <v>0</v>
      </c>
      <c r="DN146" s="3">
        <f t="shared" si="66"/>
        <v>0</v>
      </c>
      <c r="DO146" s="3">
        <f t="shared" si="66"/>
        <v>0</v>
      </c>
      <c r="DP146" s="3">
        <f t="shared" si="66"/>
        <v>0</v>
      </c>
      <c r="DQ146" s="3">
        <f t="shared" si="66"/>
        <v>0</v>
      </c>
      <c r="DR146" s="3">
        <f t="shared" si="66"/>
        <v>0</v>
      </c>
      <c r="DS146" s="3">
        <f t="shared" si="66"/>
        <v>0</v>
      </c>
      <c r="DT146" s="3">
        <f t="shared" si="66"/>
        <v>0</v>
      </c>
      <c r="DU146" s="3">
        <f t="shared" si="66"/>
        <v>0</v>
      </c>
      <c r="DV146" s="3">
        <f t="shared" si="66"/>
        <v>0</v>
      </c>
      <c r="DW146" s="3">
        <f t="shared" si="66"/>
        <v>0</v>
      </c>
      <c r="DX146" s="3">
        <f t="shared" si="66"/>
        <v>0</v>
      </c>
      <c r="DY146" s="3">
        <f t="shared" si="66"/>
        <v>0</v>
      </c>
      <c r="DZ146" s="3">
        <f t="shared" si="66"/>
        <v>0</v>
      </c>
      <c r="EA146" s="3">
        <f t="shared" si="66"/>
        <v>0</v>
      </c>
      <c r="EB146" s="3">
        <f t="shared" si="66"/>
        <v>0</v>
      </c>
      <c r="EC146" s="3">
        <f t="shared" si="66"/>
        <v>0</v>
      </c>
      <c r="ED146" s="3">
        <f t="shared" si="66"/>
        <v>0</v>
      </c>
      <c r="EE146" s="3">
        <f t="shared" si="66"/>
        <v>0</v>
      </c>
      <c r="EF146" s="3">
        <f t="shared" si="66"/>
        <v>0</v>
      </c>
      <c r="EG146" s="3">
        <f t="shared" si="66"/>
        <v>0</v>
      </c>
      <c r="EH146" s="3">
        <f t="shared" si="66"/>
        <v>0</v>
      </c>
      <c r="EI146" s="3">
        <f t="shared" si="66"/>
        <v>0</v>
      </c>
      <c r="EJ146" s="3">
        <f t="shared" si="66"/>
        <v>0</v>
      </c>
      <c r="EK146" s="3">
        <f t="shared" si="66"/>
        <v>0</v>
      </c>
      <c r="EL146" s="3">
        <f t="shared" si="66"/>
        <v>0</v>
      </c>
      <c r="EM146" s="3">
        <f t="shared" ref="EM146:FR146" si="67">EM156</f>
        <v>0</v>
      </c>
      <c r="EN146" s="3">
        <f t="shared" si="67"/>
        <v>0</v>
      </c>
      <c r="EO146" s="3">
        <f t="shared" si="67"/>
        <v>0</v>
      </c>
      <c r="EP146" s="3">
        <f t="shared" si="67"/>
        <v>0</v>
      </c>
      <c r="EQ146" s="3">
        <f t="shared" si="67"/>
        <v>0</v>
      </c>
      <c r="ER146" s="3">
        <f t="shared" si="67"/>
        <v>0</v>
      </c>
      <c r="ES146" s="3">
        <f t="shared" si="67"/>
        <v>0</v>
      </c>
      <c r="ET146" s="3">
        <f t="shared" si="67"/>
        <v>0</v>
      </c>
      <c r="EU146" s="3">
        <f t="shared" si="67"/>
        <v>0</v>
      </c>
      <c r="EV146" s="3">
        <f t="shared" si="67"/>
        <v>0</v>
      </c>
      <c r="EW146" s="3">
        <f t="shared" si="67"/>
        <v>0</v>
      </c>
      <c r="EX146" s="3">
        <f t="shared" si="67"/>
        <v>0</v>
      </c>
      <c r="EY146" s="3">
        <f t="shared" si="67"/>
        <v>0</v>
      </c>
      <c r="EZ146" s="3">
        <f t="shared" si="67"/>
        <v>0</v>
      </c>
      <c r="FA146" s="3">
        <f t="shared" si="67"/>
        <v>0</v>
      </c>
      <c r="FB146" s="3">
        <f t="shared" si="67"/>
        <v>0</v>
      </c>
      <c r="FC146" s="3">
        <f t="shared" si="67"/>
        <v>0</v>
      </c>
      <c r="FD146" s="3">
        <f t="shared" si="67"/>
        <v>0</v>
      </c>
      <c r="FE146" s="3">
        <f t="shared" si="67"/>
        <v>0</v>
      </c>
      <c r="FF146" s="3">
        <f t="shared" si="67"/>
        <v>0</v>
      </c>
      <c r="FG146" s="3">
        <f t="shared" si="67"/>
        <v>0</v>
      </c>
      <c r="FH146" s="3">
        <f t="shared" si="67"/>
        <v>0</v>
      </c>
      <c r="FI146" s="3">
        <f t="shared" si="67"/>
        <v>0</v>
      </c>
      <c r="FJ146" s="3">
        <f t="shared" si="67"/>
        <v>0</v>
      </c>
      <c r="FK146" s="3">
        <f t="shared" si="67"/>
        <v>0</v>
      </c>
      <c r="FL146" s="3">
        <f t="shared" si="67"/>
        <v>0</v>
      </c>
      <c r="FM146" s="3">
        <f t="shared" si="67"/>
        <v>0</v>
      </c>
      <c r="FN146" s="3">
        <f t="shared" si="67"/>
        <v>0</v>
      </c>
      <c r="FO146" s="3">
        <f t="shared" si="67"/>
        <v>0</v>
      </c>
      <c r="FP146" s="3">
        <f t="shared" si="67"/>
        <v>0</v>
      </c>
      <c r="FQ146" s="3">
        <f t="shared" si="67"/>
        <v>0</v>
      </c>
      <c r="FR146" s="3">
        <f t="shared" si="67"/>
        <v>0</v>
      </c>
      <c r="FS146" s="3">
        <f t="shared" ref="FS146:GX146" si="68">FS156</f>
        <v>0</v>
      </c>
      <c r="FT146" s="3">
        <f t="shared" si="68"/>
        <v>0</v>
      </c>
      <c r="FU146" s="3">
        <f t="shared" si="68"/>
        <v>0</v>
      </c>
      <c r="FV146" s="3">
        <f t="shared" si="68"/>
        <v>0</v>
      </c>
      <c r="FW146" s="3">
        <f t="shared" si="68"/>
        <v>0</v>
      </c>
      <c r="FX146" s="3">
        <f t="shared" si="68"/>
        <v>0</v>
      </c>
      <c r="FY146" s="3">
        <f t="shared" si="68"/>
        <v>0</v>
      </c>
      <c r="FZ146" s="3">
        <f t="shared" si="68"/>
        <v>0</v>
      </c>
      <c r="GA146" s="3">
        <f t="shared" si="68"/>
        <v>0</v>
      </c>
      <c r="GB146" s="3">
        <f t="shared" si="68"/>
        <v>0</v>
      </c>
      <c r="GC146" s="3">
        <f t="shared" si="68"/>
        <v>0</v>
      </c>
      <c r="GD146" s="3">
        <f t="shared" si="68"/>
        <v>0</v>
      </c>
      <c r="GE146" s="3">
        <f t="shared" si="68"/>
        <v>0</v>
      </c>
      <c r="GF146" s="3">
        <f t="shared" si="68"/>
        <v>0</v>
      </c>
      <c r="GG146" s="3">
        <f t="shared" si="68"/>
        <v>0</v>
      </c>
      <c r="GH146" s="3">
        <f t="shared" si="68"/>
        <v>0</v>
      </c>
      <c r="GI146" s="3">
        <f t="shared" si="68"/>
        <v>0</v>
      </c>
      <c r="GJ146" s="3">
        <f t="shared" si="68"/>
        <v>0</v>
      </c>
      <c r="GK146" s="3">
        <f t="shared" si="68"/>
        <v>0</v>
      </c>
      <c r="GL146" s="3">
        <f t="shared" si="68"/>
        <v>0</v>
      </c>
      <c r="GM146" s="3">
        <f t="shared" si="68"/>
        <v>0</v>
      </c>
      <c r="GN146" s="3">
        <f t="shared" si="68"/>
        <v>0</v>
      </c>
      <c r="GO146" s="3">
        <f t="shared" si="68"/>
        <v>0</v>
      </c>
      <c r="GP146" s="3">
        <f t="shared" si="68"/>
        <v>0</v>
      </c>
      <c r="GQ146" s="3">
        <f t="shared" si="68"/>
        <v>0</v>
      </c>
      <c r="GR146" s="3">
        <f t="shared" si="68"/>
        <v>0</v>
      </c>
      <c r="GS146" s="3">
        <f t="shared" si="68"/>
        <v>0</v>
      </c>
      <c r="GT146" s="3">
        <f t="shared" si="68"/>
        <v>0</v>
      </c>
      <c r="GU146" s="3">
        <f t="shared" si="68"/>
        <v>0</v>
      </c>
      <c r="GV146" s="3">
        <f t="shared" si="68"/>
        <v>0</v>
      </c>
      <c r="GW146" s="3">
        <f t="shared" si="68"/>
        <v>0</v>
      </c>
      <c r="GX146" s="3">
        <f t="shared" si="68"/>
        <v>0</v>
      </c>
    </row>
    <row r="148" spans="1:245" x14ac:dyDescent="0.2">
      <c r="A148">
        <v>17</v>
      </c>
      <c r="B148">
        <v>1</v>
      </c>
      <c r="C148">
        <f>ROW(SmtRes!A115)</f>
        <v>115</v>
      </c>
      <c r="D148">
        <f>ROW(EtalonRes!A115)</f>
        <v>115</v>
      </c>
      <c r="E148" t="s">
        <v>214</v>
      </c>
      <c r="F148" t="s">
        <v>215</v>
      </c>
      <c r="G148" t="s">
        <v>216</v>
      </c>
      <c r="H148" t="s">
        <v>26</v>
      </c>
      <c r="I148">
        <v>16</v>
      </c>
      <c r="J148">
        <v>0</v>
      </c>
      <c r="K148">
        <v>16</v>
      </c>
      <c r="O148">
        <f>ROUND(CP148,2)</f>
        <v>18703.23</v>
      </c>
      <c r="P148">
        <f>SUMIF(SmtRes!AQ112:'SmtRes'!AQ115,"=1",SmtRes!DF112:'SmtRes'!DF115)</f>
        <v>407.16999999999996</v>
      </c>
      <c r="Q148">
        <f>SUMIF(SmtRes!AQ112:'SmtRes'!AQ115,"=1",SmtRes!DG112:'SmtRes'!DG115)</f>
        <v>0</v>
      </c>
      <c r="R148">
        <f>SUMIF(SmtRes!AQ112:'SmtRes'!AQ115,"=1",SmtRes!DH112:'SmtRes'!DH115)</f>
        <v>0</v>
      </c>
      <c r="S148">
        <f>SUMIF(SmtRes!AQ112:'SmtRes'!AQ115,"=1",SmtRes!DI112:'SmtRes'!DI115)</f>
        <v>18296.060000000001</v>
      </c>
      <c r="T148">
        <f t="shared" ref="T148:T154" si="69">ROUND(CU148*I148,2)</f>
        <v>0</v>
      </c>
      <c r="U148">
        <f>SUMIF(SmtRes!AQ112:'SmtRes'!AQ115,"=1",SmtRes!CV112:'SmtRes'!CV115)</f>
        <v>38.4</v>
      </c>
      <c r="V148">
        <f>SUMIF(SmtRes!AQ112:'SmtRes'!AQ115,"=1",SmtRes!CW112:'SmtRes'!CW115)</f>
        <v>0</v>
      </c>
      <c r="W148">
        <f t="shared" ref="W148:W154" si="70">ROUND(CX148*I148,2)</f>
        <v>0</v>
      </c>
      <c r="X148">
        <f t="shared" ref="X148:Y154" si="71">ROUND(CY148,2)</f>
        <v>17381.259999999998</v>
      </c>
      <c r="Y148">
        <f t="shared" si="71"/>
        <v>9696.91</v>
      </c>
      <c r="AA148">
        <v>51107093</v>
      </c>
      <c r="AB148">
        <f t="shared" ref="AB148:AB154" si="72">ROUND((AC148+AD148+AF148),6)</f>
        <v>1159.6728000000001</v>
      </c>
      <c r="AC148">
        <f>ROUND((SUM(SmtRes!BQ112:'SmtRes'!BQ115)),6)</f>
        <v>16.168800000000001</v>
      </c>
      <c r="AD148">
        <f>ROUND((((0)-(0))+AE148),6)</f>
        <v>0</v>
      </c>
      <c r="AE148">
        <f>ROUND((0),6)</f>
        <v>0</v>
      </c>
      <c r="AF148">
        <f>ROUND((SUM(SmtRes!BT112:'SmtRes'!BT115)),6)</f>
        <v>1143.5039999999999</v>
      </c>
      <c r="AG148">
        <f t="shared" ref="AG148:AG154" si="73">ROUND((AP148),6)</f>
        <v>0</v>
      </c>
      <c r="AH148">
        <f>(SUM(SmtRes!BU112:'SmtRes'!BU115))</f>
        <v>2.4</v>
      </c>
      <c r="AI148">
        <f>(0)</f>
        <v>0</v>
      </c>
      <c r="AJ148">
        <f t="shared" ref="AJ148:AJ154" si="74">(AS148)</f>
        <v>0</v>
      </c>
      <c r="AK148">
        <v>969.08879999999999</v>
      </c>
      <c r="AL148">
        <v>16.168800000000001</v>
      </c>
      <c r="AM148">
        <v>0</v>
      </c>
      <c r="AN148">
        <v>0</v>
      </c>
      <c r="AO148">
        <v>952.92</v>
      </c>
      <c r="AP148">
        <v>0</v>
      </c>
      <c r="AQ148">
        <v>2</v>
      </c>
      <c r="AR148">
        <v>0</v>
      </c>
      <c r="AS148">
        <v>0</v>
      </c>
      <c r="AT148">
        <v>95</v>
      </c>
      <c r="AU148">
        <v>53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2</v>
      </c>
      <c r="BJ148" t="s">
        <v>217</v>
      </c>
      <c r="BM148">
        <v>110004</v>
      </c>
      <c r="BN148">
        <v>0</v>
      </c>
      <c r="BO148" t="s">
        <v>3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95</v>
      </c>
      <c r="CA148">
        <v>53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721</v>
      </c>
      <c r="CO148">
        <v>0</v>
      </c>
      <c r="CP148">
        <f>(P148+Q148+S148+R148)</f>
        <v>18703.23</v>
      </c>
      <c r="CQ148">
        <f>SUMIF(SmtRes!AQ112:'SmtRes'!AQ115,"=1",SmtRes!AA112:'SmtRes'!AA115)</f>
        <v>1451.76</v>
      </c>
      <c r="CR148">
        <f>SUMIF(SmtRes!AQ112:'SmtRes'!AQ115,"=1",SmtRes!AB112:'SmtRes'!AB115)</f>
        <v>0</v>
      </c>
      <c r="CS148">
        <f>SUMIF(SmtRes!AQ112:'SmtRes'!AQ115,"=1",SmtRes!AC112:'SmtRes'!AC115)</f>
        <v>0</v>
      </c>
      <c r="CT148">
        <f>SUMIF(SmtRes!AQ112:'SmtRes'!AQ115,"=1",SmtRes!AD112:'SmtRes'!AD115)</f>
        <v>476.46</v>
      </c>
      <c r="CU148">
        <f>AG148</f>
        <v>0</v>
      </c>
      <c r="CV148">
        <f>SUMIF(SmtRes!AQ112:'SmtRes'!AQ115,"=1",SmtRes!BU112:'SmtRes'!BU115)</f>
        <v>2.4</v>
      </c>
      <c r="CW148">
        <f>SUMIF(SmtRes!AQ112:'SmtRes'!AQ115,"=1",SmtRes!BV112:'SmtRes'!BV115)</f>
        <v>0</v>
      </c>
      <c r="CX148">
        <f>AJ148</f>
        <v>0</v>
      </c>
      <c r="CY148">
        <f>(((S148+R148)*AT148)/100)</f>
        <v>17381.257000000001</v>
      </c>
      <c r="CZ148">
        <f>(((S148+R148)*AU148)/100)</f>
        <v>9696.9117999999999</v>
      </c>
      <c r="DC148" t="s">
        <v>3</v>
      </c>
      <c r="DD148" t="s">
        <v>3</v>
      </c>
      <c r="DE148" t="s">
        <v>28</v>
      </c>
      <c r="DF148" t="s">
        <v>28</v>
      </c>
      <c r="DG148" t="s">
        <v>28</v>
      </c>
      <c r="DH148" t="s">
        <v>3</v>
      </c>
      <c r="DI148" t="s">
        <v>28</v>
      </c>
      <c r="DJ148" t="s">
        <v>28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26</v>
      </c>
      <c r="DW148" t="s">
        <v>26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51095767</v>
      </c>
      <c r="EF148">
        <v>3</v>
      </c>
      <c r="EG148" t="s">
        <v>29</v>
      </c>
      <c r="EH148">
        <v>0</v>
      </c>
      <c r="EI148" t="s">
        <v>3</v>
      </c>
      <c r="EJ148">
        <v>2</v>
      </c>
      <c r="EK148">
        <v>110004</v>
      </c>
      <c r="EL148" t="s">
        <v>167</v>
      </c>
      <c r="EM148" t="s">
        <v>51</v>
      </c>
      <c r="EO148" t="s">
        <v>32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ref="FR148:FR154" si="75">ROUND(IF(BI148=3,GM148,0),2)</f>
        <v>0</v>
      </c>
      <c r="FS148">
        <v>0</v>
      </c>
      <c r="FX148">
        <v>95</v>
      </c>
      <c r="FY148">
        <v>53</v>
      </c>
      <c r="GA148" t="s">
        <v>3</v>
      </c>
      <c r="GD148">
        <v>1</v>
      </c>
      <c r="GF148">
        <v>-919880075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ref="GL148:GL154" si="76">ROUND(IF(AND(BH148=3,BI148=3,FS148&lt;&gt;0),P148,0),2)</f>
        <v>0</v>
      </c>
      <c r="GM148">
        <f t="shared" ref="GM148:GM154" si="77">ROUND(O148+X148+Y148,2)+GX148</f>
        <v>45781.4</v>
      </c>
      <c r="GN148">
        <f t="shared" ref="GN148:GN154" si="78">IF(OR(BI148=0,BI148=1),GM148-GX148,0)</f>
        <v>0</v>
      </c>
      <c r="GO148">
        <f t="shared" ref="GO148:GO154" si="79">IF(BI148=2,GM148-GX148,0)</f>
        <v>45781.4</v>
      </c>
      <c r="GP148">
        <f t="shared" ref="GP148:GP154" si="80">IF(BI148=4,GM148-GX148,0)</f>
        <v>0</v>
      </c>
      <c r="GR148">
        <v>0</v>
      </c>
      <c r="GS148">
        <v>3</v>
      </c>
      <c r="GT148">
        <v>0</v>
      </c>
      <c r="GU148" t="s">
        <v>3</v>
      </c>
      <c r="GV148">
        <f t="shared" ref="GV148:GV154" si="81">ROUND((GT148),6)</f>
        <v>0</v>
      </c>
      <c r="GW148">
        <v>1</v>
      </c>
      <c r="GX148">
        <f t="shared" ref="GX148:GX154" si="82"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M148" t="s">
        <v>3</v>
      </c>
      <c r="HN148" t="s">
        <v>168</v>
      </c>
      <c r="HO148" t="s">
        <v>169</v>
      </c>
      <c r="HP148" t="s">
        <v>167</v>
      </c>
      <c r="HQ148" t="s">
        <v>167</v>
      </c>
      <c r="IK148">
        <v>0</v>
      </c>
    </row>
    <row r="149" spans="1:245" x14ac:dyDescent="0.2">
      <c r="A149">
        <v>18</v>
      </c>
      <c r="B149">
        <v>1</v>
      </c>
      <c r="C149">
        <v>115</v>
      </c>
      <c r="E149" t="s">
        <v>218</v>
      </c>
      <c r="F149" t="s">
        <v>36</v>
      </c>
      <c r="G149" t="s">
        <v>37</v>
      </c>
      <c r="H149" t="s">
        <v>38</v>
      </c>
      <c r="I149">
        <f>J149</f>
        <v>2</v>
      </c>
      <c r="J149">
        <v>2</v>
      </c>
      <c r="K149">
        <v>2</v>
      </c>
      <c r="O149">
        <f>ROUND(P149,2)</f>
        <v>304.93</v>
      </c>
      <c r="P149">
        <f>ROUND(ROUND(ROUND(SUMIF(SmtRes!AQ112:'SmtRes'!AQ115,"=1",SmtRes!CU112:'SmtRes'!CU115),2),2)*I149/100,2)</f>
        <v>304.93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 t="shared" si="69"/>
        <v>0</v>
      </c>
      <c r="U149">
        <f>ROUND(CV149*I149,7)</f>
        <v>0</v>
      </c>
      <c r="V149">
        <f>ROUND(CW149*I149,7)</f>
        <v>0</v>
      </c>
      <c r="W149">
        <f t="shared" si="70"/>
        <v>0</v>
      </c>
      <c r="X149">
        <f t="shared" si="71"/>
        <v>0</v>
      </c>
      <c r="Y149">
        <f t="shared" si="71"/>
        <v>0</v>
      </c>
      <c r="AA149">
        <v>51107093</v>
      </c>
      <c r="AB149">
        <f t="shared" si="72"/>
        <v>0</v>
      </c>
      <c r="AC149">
        <f>ROUND((ES149),6)</f>
        <v>0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73"/>
        <v>0</v>
      </c>
      <c r="AH149">
        <f>(EW149)</f>
        <v>0</v>
      </c>
      <c r="AI149">
        <f>(EX149)</f>
        <v>0</v>
      </c>
      <c r="AJ149">
        <f t="shared" si="74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95</v>
      </c>
      <c r="AU149">
        <v>53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2</v>
      </c>
      <c r="BJ149" t="s">
        <v>3</v>
      </c>
      <c r="BM149">
        <v>110004</v>
      </c>
      <c r="BN149">
        <v>0</v>
      </c>
      <c r="BO149" t="s">
        <v>3</v>
      </c>
      <c r="BP149">
        <v>0</v>
      </c>
      <c r="BQ149">
        <v>3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95</v>
      </c>
      <c r="CA149">
        <v>53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0</f>
        <v>0</v>
      </c>
      <c r="CQ149">
        <f>0</f>
        <v>0</v>
      </c>
      <c r="CR149">
        <f>0</f>
        <v>0</v>
      </c>
      <c r="CS149">
        <f>0</f>
        <v>0</v>
      </c>
      <c r="CT149">
        <f>0</f>
        <v>0</v>
      </c>
      <c r="CU149">
        <f>0</f>
        <v>0</v>
      </c>
      <c r="CV149">
        <f>0</f>
        <v>0</v>
      </c>
      <c r="CW149">
        <f>0</f>
        <v>0</v>
      </c>
      <c r="CX149">
        <f>0</f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38</v>
      </c>
      <c r="DW149" t="s">
        <v>38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51095767</v>
      </c>
      <c r="EF149">
        <v>3</v>
      </c>
      <c r="EG149" t="s">
        <v>29</v>
      </c>
      <c r="EH149">
        <v>0</v>
      </c>
      <c r="EI149" t="s">
        <v>3</v>
      </c>
      <c r="EJ149">
        <v>2</v>
      </c>
      <c r="EK149">
        <v>110004</v>
      </c>
      <c r="EL149" t="s">
        <v>167</v>
      </c>
      <c r="EM149" t="s">
        <v>51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75"/>
        <v>0</v>
      </c>
      <c r="FS149">
        <v>0</v>
      </c>
      <c r="FX149">
        <v>95</v>
      </c>
      <c r="FY149">
        <v>53</v>
      </c>
      <c r="GA149" t="s">
        <v>3</v>
      </c>
      <c r="GD149">
        <v>1</v>
      </c>
      <c r="GF149">
        <v>274903907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76"/>
        <v>0</v>
      </c>
      <c r="GM149">
        <f t="shared" si="77"/>
        <v>304.93</v>
      </c>
      <c r="GN149">
        <f t="shared" si="78"/>
        <v>0</v>
      </c>
      <c r="GO149">
        <f t="shared" si="79"/>
        <v>304.93</v>
      </c>
      <c r="GP149">
        <f t="shared" si="80"/>
        <v>0</v>
      </c>
      <c r="GR149">
        <v>0</v>
      </c>
      <c r="GS149">
        <v>3</v>
      </c>
      <c r="GT149">
        <v>0</v>
      </c>
      <c r="GU149" t="s">
        <v>3</v>
      </c>
      <c r="GV149">
        <f t="shared" si="81"/>
        <v>0</v>
      </c>
      <c r="GW149">
        <v>1</v>
      </c>
      <c r="GX149">
        <f t="shared" si="82"/>
        <v>0</v>
      </c>
      <c r="HA149">
        <v>0</v>
      </c>
      <c r="HB149">
        <v>0</v>
      </c>
      <c r="HC149">
        <f>0</f>
        <v>0</v>
      </c>
      <c r="HE149" t="s">
        <v>3</v>
      </c>
      <c r="HF149" t="s">
        <v>3</v>
      </c>
      <c r="HM149" t="s">
        <v>3</v>
      </c>
      <c r="HN149" t="s">
        <v>168</v>
      </c>
      <c r="HO149" t="s">
        <v>169</v>
      </c>
      <c r="HP149" t="s">
        <v>167</v>
      </c>
      <c r="HQ149" t="s">
        <v>167</v>
      </c>
      <c r="IK149">
        <v>0</v>
      </c>
    </row>
    <row r="150" spans="1:245" x14ac:dyDescent="0.2">
      <c r="A150">
        <v>17</v>
      </c>
      <c r="B150">
        <v>1</v>
      </c>
      <c r="E150" t="s">
        <v>219</v>
      </c>
      <c r="F150" t="s">
        <v>220</v>
      </c>
      <c r="G150" t="s">
        <v>221</v>
      </c>
      <c r="H150" t="s">
        <v>26</v>
      </c>
      <c r="I150">
        <v>16</v>
      </c>
      <c r="J150">
        <v>0</v>
      </c>
      <c r="K150">
        <v>16</v>
      </c>
      <c r="O150">
        <f>ROUND(CP150,2)</f>
        <v>20530.72</v>
      </c>
      <c r="P150">
        <f>ROUND(CQ150*I150,2)</f>
        <v>20530.72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69"/>
        <v>0</v>
      </c>
      <c r="U150">
        <f>ROUND(CV150*I150,7)</f>
        <v>0</v>
      </c>
      <c r="V150">
        <f>ROUND(CW150*I150,7)</f>
        <v>0</v>
      </c>
      <c r="W150">
        <f t="shared" si="70"/>
        <v>0</v>
      </c>
      <c r="X150">
        <f t="shared" si="71"/>
        <v>0</v>
      </c>
      <c r="Y150">
        <f t="shared" si="71"/>
        <v>0</v>
      </c>
      <c r="AA150">
        <v>51107093</v>
      </c>
      <c r="AB150">
        <f t="shared" si="72"/>
        <v>1258.01</v>
      </c>
      <c r="AC150">
        <f>ROUND((ES150),6)</f>
        <v>1258.01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73"/>
        <v>0</v>
      </c>
      <c r="AH150">
        <f>(EW150)</f>
        <v>0</v>
      </c>
      <c r="AI150">
        <f>(EX150)</f>
        <v>0</v>
      </c>
      <c r="AJ150">
        <f t="shared" si="74"/>
        <v>0</v>
      </c>
      <c r="AK150">
        <v>1258.01</v>
      </c>
      <c r="AL150">
        <v>1258.01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1.02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3</v>
      </c>
      <c r="BJ150" t="s">
        <v>222</v>
      </c>
      <c r="BM150">
        <v>600001</v>
      </c>
      <c r="BN150">
        <v>0</v>
      </c>
      <c r="BO150" t="s">
        <v>3</v>
      </c>
      <c r="BP150">
        <v>0</v>
      </c>
      <c r="BQ150">
        <v>5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(P150+Q150+S150+R150)</f>
        <v>20530.72</v>
      </c>
      <c r="CQ150">
        <f>ROUND(AL150*BC150,2)</f>
        <v>1283.17</v>
      </c>
      <c r="CR150">
        <f>ROUND(AM150*BB150,2)</f>
        <v>0</v>
      </c>
      <c r="CS150">
        <f>ROUND(AN150*BS150,2)</f>
        <v>0</v>
      </c>
      <c r="CT150">
        <f>ROUND(AO150*BA150,2)</f>
        <v>0</v>
      </c>
      <c r="CU150">
        <f>AG150</f>
        <v>0</v>
      </c>
      <c r="CV150">
        <f>AH150</f>
        <v>0</v>
      </c>
      <c r="CW150">
        <f>AI150</f>
        <v>0</v>
      </c>
      <c r="CX150">
        <f>AJ150</f>
        <v>0</v>
      </c>
      <c r="CY150">
        <f>0</f>
        <v>0</v>
      </c>
      <c r="CZ150">
        <f>0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26</v>
      </c>
      <c r="DW150" t="s">
        <v>26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51095870</v>
      </c>
      <c r="EF150">
        <v>5</v>
      </c>
      <c r="EG150" t="s">
        <v>43</v>
      </c>
      <c r="EH150">
        <v>0</v>
      </c>
      <c r="EI150" t="s">
        <v>3</v>
      </c>
      <c r="EJ150">
        <v>3</v>
      </c>
      <c r="EK150">
        <v>600001</v>
      </c>
      <c r="EL150" t="s">
        <v>223</v>
      </c>
      <c r="EM150" t="s">
        <v>224</v>
      </c>
      <c r="EO150" t="s">
        <v>3</v>
      </c>
      <c r="EQ150">
        <v>0</v>
      </c>
      <c r="ER150">
        <v>1258.01</v>
      </c>
      <c r="ES150">
        <v>1258.01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75"/>
        <v>20530.72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1527055078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76"/>
        <v>0</v>
      </c>
      <c r="GM150">
        <f t="shared" si="77"/>
        <v>20530.72</v>
      </c>
      <c r="GN150">
        <f t="shared" si="78"/>
        <v>0</v>
      </c>
      <c r="GO150">
        <f t="shared" si="79"/>
        <v>0</v>
      </c>
      <c r="GP150">
        <f t="shared" si="80"/>
        <v>0</v>
      </c>
      <c r="GR150">
        <v>0</v>
      </c>
      <c r="GS150">
        <v>3</v>
      </c>
      <c r="GT150">
        <v>0</v>
      </c>
      <c r="GU150" t="s">
        <v>3</v>
      </c>
      <c r="GV150">
        <f t="shared" si="81"/>
        <v>0</v>
      </c>
      <c r="GW150">
        <v>1</v>
      </c>
      <c r="GX150">
        <f t="shared" si="82"/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C151">
        <f>ROW(SmtRes!A120)</f>
        <v>120</v>
      </c>
      <c r="D151">
        <f>ROW(EtalonRes!A120)</f>
        <v>120</v>
      </c>
      <c r="E151" t="s">
        <v>225</v>
      </c>
      <c r="F151" t="s">
        <v>226</v>
      </c>
      <c r="G151" t="s">
        <v>227</v>
      </c>
      <c r="H151" t="s">
        <v>228</v>
      </c>
      <c r="I151">
        <f>ROUND((13+3)/100,7)</f>
        <v>0.16</v>
      </c>
      <c r="J151">
        <v>0</v>
      </c>
      <c r="K151">
        <f>ROUND((13+3)/100,7)</f>
        <v>0.16</v>
      </c>
      <c r="O151">
        <f>ROUND(CP151,2)</f>
        <v>3451.28</v>
      </c>
      <c r="P151">
        <f>SUMIF(SmtRes!AQ116:'SmtRes'!AQ120,"=1",SmtRes!DF116:'SmtRes'!DF120)</f>
        <v>190.81</v>
      </c>
      <c r="Q151">
        <f>SUMIF(SmtRes!AQ116:'SmtRes'!AQ120,"=1",SmtRes!DG116:'SmtRes'!DG120)</f>
        <v>12.01</v>
      </c>
      <c r="R151">
        <f>SUMIF(SmtRes!AQ116:'SmtRes'!AQ120,"=1",SmtRes!DH116:'SmtRes'!DH120)</f>
        <v>10.06</v>
      </c>
      <c r="S151">
        <f>SUMIF(SmtRes!AQ116:'SmtRes'!AQ120,"=1",SmtRes!DI116:'SmtRes'!DI120)</f>
        <v>3238.4</v>
      </c>
      <c r="T151">
        <f t="shared" si="69"/>
        <v>0</v>
      </c>
      <c r="U151">
        <f>SUMIF(SmtRes!AQ116:'SmtRes'!AQ120,"=1",SmtRes!CV116:'SmtRes'!CV120)</f>
        <v>6.7968000000000002</v>
      </c>
      <c r="V151">
        <f>SUMIF(SmtRes!AQ116:'SmtRes'!AQ120,"=1",SmtRes!CW116:'SmtRes'!CW120)</f>
        <v>2.112E-2</v>
      </c>
      <c r="W151">
        <f t="shared" si="70"/>
        <v>0</v>
      </c>
      <c r="X151">
        <f t="shared" si="71"/>
        <v>3151.01</v>
      </c>
      <c r="Y151">
        <f t="shared" si="71"/>
        <v>1656.71</v>
      </c>
      <c r="AA151">
        <v>51107093</v>
      </c>
      <c r="AB151">
        <f t="shared" si="72"/>
        <v>21349.18764</v>
      </c>
      <c r="AC151">
        <f>ROUND((SUM(SmtRes!BQ116:'SmtRes'!BQ120)),6)</f>
        <v>1046.0814</v>
      </c>
      <c r="AD151">
        <f>ROUND((((SUM(SmtRes!BR116:'SmtRes'!BR120))-(SUM(SmtRes!BS116:'SmtRes'!BS120)))+AE151),6)</f>
        <v>63.085439999999998</v>
      </c>
      <c r="AE151">
        <f>ROUND((SUM(SmtRes!BS116:'SmtRes'!BS120)),6)</f>
        <v>62.892719999999997</v>
      </c>
      <c r="AF151">
        <f>ROUND((SUM(SmtRes!BT116:'SmtRes'!BT120)),6)</f>
        <v>20240.020799999998</v>
      </c>
      <c r="AG151">
        <f t="shared" si="73"/>
        <v>0</v>
      </c>
      <c r="AH151">
        <f>(SUM(SmtRes!BU116:'SmtRes'!BU120))</f>
        <v>42.48</v>
      </c>
      <c r="AI151">
        <f>(SUM(SmtRes!BV116:'SmtRes'!BV120))</f>
        <v>0.13200000000000001</v>
      </c>
      <c r="AJ151">
        <f t="shared" si="74"/>
        <v>0</v>
      </c>
      <c r="AK151">
        <v>18017.747199999998</v>
      </c>
      <c r="AL151">
        <v>1046.0814</v>
      </c>
      <c r="AM151">
        <v>52.571200000000005</v>
      </c>
      <c r="AN151">
        <v>52.410599999999995</v>
      </c>
      <c r="AO151">
        <v>16866.683999999997</v>
      </c>
      <c r="AP151">
        <v>0</v>
      </c>
      <c r="AQ151">
        <v>35.4</v>
      </c>
      <c r="AR151">
        <v>0.11</v>
      </c>
      <c r="AS151">
        <v>0</v>
      </c>
      <c r="AT151">
        <v>97</v>
      </c>
      <c r="AU151">
        <v>51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229</v>
      </c>
      <c r="BM151">
        <v>108001</v>
      </c>
      <c r="BN151">
        <v>0</v>
      </c>
      <c r="BO151" t="s">
        <v>3</v>
      </c>
      <c r="BP151">
        <v>0</v>
      </c>
      <c r="BQ151">
        <v>3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97</v>
      </c>
      <c r="CA151">
        <v>51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721</v>
      </c>
      <c r="CO151">
        <v>0</v>
      </c>
      <c r="CP151">
        <f>(P151+Q151+S151+R151)</f>
        <v>3451.28</v>
      </c>
      <c r="CQ151">
        <f>SUMIF(SmtRes!AQ116:'SmtRes'!AQ120,"=1",SmtRes!AA116:'SmtRes'!AA120)</f>
        <v>199.42</v>
      </c>
      <c r="CR151">
        <f>SUMIF(SmtRes!AQ116:'SmtRes'!AQ120,"=1",SmtRes!AB116:'SmtRes'!AB120)</f>
        <v>568.72</v>
      </c>
      <c r="CS151">
        <f>SUMIF(SmtRes!AQ116:'SmtRes'!AQ120,"=1",SmtRes!AC116:'SmtRes'!AC120)</f>
        <v>476.46</v>
      </c>
      <c r="CT151">
        <f>SUMIF(SmtRes!AQ116:'SmtRes'!AQ120,"=1",SmtRes!AD116:'SmtRes'!AD120)</f>
        <v>476.46</v>
      </c>
      <c r="CU151">
        <f>AG151</f>
        <v>0</v>
      </c>
      <c r="CV151">
        <f>SUMIF(SmtRes!AQ116:'SmtRes'!AQ120,"=1",SmtRes!BU116:'SmtRes'!BU120)</f>
        <v>42.48</v>
      </c>
      <c r="CW151">
        <f>SUMIF(SmtRes!AQ116:'SmtRes'!AQ120,"=1",SmtRes!BV116:'SmtRes'!BV120)</f>
        <v>0.13200000000000001</v>
      </c>
      <c r="CX151">
        <f>AJ151</f>
        <v>0</v>
      </c>
      <c r="CY151">
        <f>(((S151+R151)*AT151)/100)</f>
        <v>3151.0061999999998</v>
      </c>
      <c r="CZ151">
        <f>(((S151+R151)*AU151)/100)</f>
        <v>1656.7146</v>
      </c>
      <c r="DC151" t="s">
        <v>3</v>
      </c>
      <c r="DD151" t="s">
        <v>3</v>
      </c>
      <c r="DE151" t="s">
        <v>28</v>
      </c>
      <c r="DF151" t="s">
        <v>28</v>
      </c>
      <c r="DG151" t="s">
        <v>28</v>
      </c>
      <c r="DH151" t="s">
        <v>3</v>
      </c>
      <c r="DI151" t="s">
        <v>28</v>
      </c>
      <c r="DJ151" t="s">
        <v>28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228</v>
      </c>
      <c r="DW151" t="s">
        <v>228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51095762</v>
      </c>
      <c r="EF151">
        <v>3</v>
      </c>
      <c r="EG151" t="s">
        <v>29</v>
      </c>
      <c r="EH151">
        <v>0</v>
      </c>
      <c r="EI151" t="s">
        <v>3</v>
      </c>
      <c r="EJ151">
        <v>2</v>
      </c>
      <c r="EK151">
        <v>108001</v>
      </c>
      <c r="EL151" t="s">
        <v>30</v>
      </c>
      <c r="EM151" t="s">
        <v>31</v>
      </c>
      <c r="EO151" t="s">
        <v>32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0.11</v>
      </c>
      <c r="EY151">
        <v>0</v>
      </c>
      <c r="FQ151">
        <v>0</v>
      </c>
      <c r="FR151">
        <f t="shared" si="75"/>
        <v>0</v>
      </c>
      <c r="FS151">
        <v>0</v>
      </c>
      <c r="FX151">
        <v>97</v>
      </c>
      <c r="FY151">
        <v>51</v>
      </c>
      <c r="GA151" t="s">
        <v>3</v>
      </c>
      <c r="GD151">
        <v>1</v>
      </c>
      <c r="GF151">
        <v>1988256857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76"/>
        <v>0</v>
      </c>
      <c r="GM151">
        <f t="shared" si="77"/>
        <v>8259</v>
      </c>
      <c r="GN151">
        <f t="shared" si="78"/>
        <v>0</v>
      </c>
      <c r="GO151">
        <f t="shared" si="79"/>
        <v>8259</v>
      </c>
      <c r="GP151">
        <f t="shared" si="80"/>
        <v>0</v>
      </c>
      <c r="GR151">
        <v>0</v>
      </c>
      <c r="GS151">
        <v>3</v>
      </c>
      <c r="GT151">
        <v>0</v>
      </c>
      <c r="GU151" t="s">
        <v>3</v>
      </c>
      <c r="GV151">
        <f t="shared" si="81"/>
        <v>0</v>
      </c>
      <c r="GW151">
        <v>1</v>
      </c>
      <c r="GX151">
        <f t="shared" si="82"/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33</v>
      </c>
      <c r="HO151" t="s">
        <v>34</v>
      </c>
      <c r="HP151" t="s">
        <v>30</v>
      </c>
      <c r="HQ151" t="s">
        <v>30</v>
      </c>
      <c r="IK151">
        <v>0</v>
      </c>
    </row>
    <row r="152" spans="1:245" x14ac:dyDescent="0.2">
      <c r="A152">
        <v>18</v>
      </c>
      <c r="B152">
        <v>1</v>
      </c>
      <c r="C152">
        <v>120</v>
      </c>
      <c r="E152" t="s">
        <v>230</v>
      </c>
      <c r="F152" t="s">
        <v>36</v>
      </c>
      <c r="G152" t="s">
        <v>37</v>
      </c>
      <c r="H152" t="s">
        <v>38</v>
      </c>
      <c r="I152">
        <f>J152</f>
        <v>2</v>
      </c>
      <c r="J152">
        <v>2</v>
      </c>
      <c r="K152">
        <v>2</v>
      </c>
      <c r="O152">
        <f>ROUND(P152,2)</f>
        <v>53.97</v>
      </c>
      <c r="P152">
        <f>ROUND(ROUND(ROUND(SUMIF(SmtRes!AQ116:'SmtRes'!AQ120,"=1",SmtRes!CU116:'SmtRes'!CU120),2),2)*I152/100,2)</f>
        <v>53.97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69"/>
        <v>0</v>
      </c>
      <c r="U152">
        <f>ROUND(CV152*I152,7)</f>
        <v>0</v>
      </c>
      <c r="V152">
        <f>ROUND(CW152*I152,7)</f>
        <v>0</v>
      </c>
      <c r="W152">
        <f t="shared" si="70"/>
        <v>0</v>
      </c>
      <c r="X152">
        <f t="shared" si="71"/>
        <v>0</v>
      </c>
      <c r="Y152">
        <f t="shared" si="71"/>
        <v>0</v>
      </c>
      <c r="AA152">
        <v>51107093</v>
      </c>
      <c r="AB152">
        <f t="shared" si="72"/>
        <v>0</v>
      </c>
      <c r="AC152">
        <f>ROUND((ES152),6)</f>
        <v>0</v>
      </c>
      <c r="AD152">
        <f>ROUND((((ET152)-(EU152))+AE152),6)</f>
        <v>0</v>
      </c>
      <c r="AE152">
        <f t="shared" ref="AE152:AF154" si="83">ROUND((EU152),6)</f>
        <v>0</v>
      </c>
      <c r="AF152">
        <f t="shared" si="83"/>
        <v>0</v>
      </c>
      <c r="AG152">
        <f t="shared" si="73"/>
        <v>0</v>
      </c>
      <c r="AH152">
        <f t="shared" ref="AH152:AI154" si="84">(EW152)</f>
        <v>0</v>
      </c>
      <c r="AI152">
        <f t="shared" si="84"/>
        <v>0</v>
      </c>
      <c r="AJ152">
        <f t="shared" si="74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>0</f>
        <v>0</v>
      </c>
      <c r="CQ152">
        <f>0</f>
        <v>0</v>
      </c>
      <c r="CR152">
        <f>0</f>
        <v>0</v>
      </c>
      <c r="CS152">
        <f>0</f>
        <v>0</v>
      </c>
      <c r="CT152">
        <f>0</f>
        <v>0</v>
      </c>
      <c r="CU152">
        <f>0</f>
        <v>0</v>
      </c>
      <c r="CV152">
        <f>0</f>
        <v>0</v>
      </c>
      <c r="CW152">
        <f>0</f>
        <v>0</v>
      </c>
      <c r="CX152">
        <f>0</f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38</v>
      </c>
      <c r="DW152" t="s">
        <v>38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51095762</v>
      </c>
      <c r="EF152">
        <v>3</v>
      </c>
      <c r="EG152" t="s">
        <v>29</v>
      </c>
      <c r="EH152">
        <v>0</v>
      </c>
      <c r="EI152" t="s">
        <v>3</v>
      </c>
      <c r="EJ152">
        <v>2</v>
      </c>
      <c r="EK152">
        <v>108001</v>
      </c>
      <c r="EL152" t="s">
        <v>30</v>
      </c>
      <c r="EM152" t="s">
        <v>31</v>
      </c>
      <c r="EO152" t="s">
        <v>3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f t="shared" si="75"/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76"/>
        <v>0</v>
      </c>
      <c r="GM152">
        <f t="shared" si="77"/>
        <v>53.97</v>
      </c>
      <c r="GN152">
        <f t="shared" si="78"/>
        <v>0</v>
      </c>
      <c r="GO152">
        <f t="shared" si="79"/>
        <v>53.97</v>
      </c>
      <c r="GP152">
        <f t="shared" si="80"/>
        <v>0</v>
      </c>
      <c r="GR152">
        <v>0</v>
      </c>
      <c r="GS152">
        <v>3</v>
      </c>
      <c r="GT152">
        <v>0</v>
      </c>
      <c r="GU152" t="s">
        <v>3</v>
      </c>
      <c r="GV152">
        <f t="shared" si="81"/>
        <v>0</v>
      </c>
      <c r="GW152">
        <v>1</v>
      </c>
      <c r="GX152">
        <f t="shared" si="82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33</v>
      </c>
      <c r="HO152" t="s">
        <v>34</v>
      </c>
      <c r="HP152" t="s">
        <v>30</v>
      </c>
      <c r="HQ152" t="s">
        <v>30</v>
      </c>
      <c r="IK152">
        <v>0</v>
      </c>
    </row>
    <row r="153" spans="1:245" x14ac:dyDescent="0.2">
      <c r="A153">
        <v>17</v>
      </c>
      <c r="B153">
        <v>1</v>
      </c>
      <c r="E153" t="s">
        <v>231</v>
      </c>
      <c r="F153" t="s">
        <v>232</v>
      </c>
      <c r="G153" t="s">
        <v>233</v>
      </c>
      <c r="H153" t="s">
        <v>42</v>
      </c>
      <c r="I153">
        <v>13</v>
      </c>
      <c r="J153">
        <v>0</v>
      </c>
      <c r="K153">
        <v>13</v>
      </c>
      <c r="O153">
        <f>ROUND(CP153,2)</f>
        <v>5736.38</v>
      </c>
      <c r="P153">
        <f>ROUND(CQ153*I153,2)</f>
        <v>5736.38</v>
      </c>
      <c r="Q153">
        <f>ROUND(CR153*I153,2)</f>
        <v>0</v>
      </c>
      <c r="R153">
        <f>ROUND(CS153*I153,2)</f>
        <v>0</v>
      </c>
      <c r="S153">
        <f>ROUND(CT153*I153,2)</f>
        <v>0</v>
      </c>
      <c r="T153">
        <f t="shared" si="69"/>
        <v>0</v>
      </c>
      <c r="U153">
        <f>ROUND(CV153*I153,7)</f>
        <v>0</v>
      </c>
      <c r="V153">
        <f>ROUND(CW153*I153,7)</f>
        <v>0</v>
      </c>
      <c r="W153">
        <f t="shared" si="70"/>
        <v>0</v>
      </c>
      <c r="X153">
        <f t="shared" si="71"/>
        <v>0</v>
      </c>
      <c r="Y153">
        <f t="shared" si="71"/>
        <v>0</v>
      </c>
      <c r="AA153">
        <v>51107093</v>
      </c>
      <c r="AB153">
        <f t="shared" si="72"/>
        <v>441.26</v>
      </c>
      <c r="AC153">
        <f>ROUND((ES153),6)</f>
        <v>441.26</v>
      </c>
      <c r="AD153">
        <f>ROUND((((ET153)-(EU153))+AE153),6)</f>
        <v>0</v>
      </c>
      <c r="AE153">
        <f t="shared" si="83"/>
        <v>0</v>
      </c>
      <c r="AF153">
        <f t="shared" si="83"/>
        <v>0</v>
      </c>
      <c r="AG153">
        <f t="shared" si="73"/>
        <v>0</v>
      </c>
      <c r="AH153">
        <f t="shared" si="84"/>
        <v>0</v>
      </c>
      <c r="AI153">
        <f t="shared" si="84"/>
        <v>0</v>
      </c>
      <c r="AJ153">
        <f t="shared" si="74"/>
        <v>0</v>
      </c>
      <c r="AK153">
        <v>441.26</v>
      </c>
      <c r="AL153">
        <v>441.26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6.59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3</v>
      </c>
      <c r="BJ153" t="s">
        <v>3</v>
      </c>
      <c r="BM153">
        <v>100</v>
      </c>
      <c r="BN153">
        <v>0</v>
      </c>
      <c r="BO153" t="s">
        <v>3</v>
      </c>
      <c r="BP153">
        <v>0</v>
      </c>
      <c r="BQ153">
        <v>5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(P153+Q153+S153+R153)</f>
        <v>5736.38</v>
      </c>
      <c r="CQ153">
        <f>ROUND(AL153,2)</f>
        <v>441.26</v>
      </c>
      <c r="CR153">
        <f>ROUND(AM153,2)</f>
        <v>0</v>
      </c>
      <c r="CS153">
        <f>ROUND(AN153*BS153,2)</f>
        <v>0</v>
      </c>
      <c r="CT153">
        <f>ROUND(AO153*BA153,2)</f>
        <v>0</v>
      </c>
      <c r="CU153">
        <f t="shared" ref="CU153:CX154" si="85">AG153</f>
        <v>0</v>
      </c>
      <c r="CV153">
        <f t="shared" si="85"/>
        <v>0</v>
      </c>
      <c r="CW153">
        <f t="shared" si="85"/>
        <v>0</v>
      </c>
      <c r="CX153">
        <f t="shared" si="85"/>
        <v>0</v>
      </c>
      <c r="CY153">
        <f>0</f>
        <v>0</v>
      </c>
      <c r="CZ153">
        <f>0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1010</v>
      </c>
      <c r="DV153" t="s">
        <v>42</v>
      </c>
      <c r="DW153" t="s">
        <v>42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51095368</v>
      </c>
      <c r="EF153">
        <v>5</v>
      </c>
      <c r="EG153" t="s">
        <v>43</v>
      </c>
      <c r="EH153">
        <v>0</v>
      </c>
      <c r="EI153" t="s">
        <v>3</v>
      </c>
      <c r="EJ153">
        <v>3</v>
      </c>
      <c r="EK153">
        <v>100</v>
      </c>
      <c r="EL153" t="s">
        <v>44</v>
      </c>
      <c r="EM153" t="s">
        <v>45</v>
      </c>
      <c r="EO153" t="s">
        <v>3</v>
      </c>
      <c r="EQ153">
        <v>0</v>
      </c>
      <c r="ER153">
        <v>441.26</v>
      </c>
      <c r="ES153">
        <v>441.26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441.26</v>
      </c>
      <c r="FQ153">
        <v>0</v>
      </c>
      <c r="FR153">
        <f t="shared" si="75"/>
        <v>5736.38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1085499384</v>
      </c>
      <c r="GG153">
        <v>2</v>
      </c>
      <c r="GH153">
        <v>3</v>
      </c>
      <c r="GI153">
        <v>3</v>
      </c>
      <c r="GJ153">
        <v>0</v>
      </c>
      <c r="GK153">
        <v>0</v>
      </c>
      <c r="GL153">
        <f t="shared" si="76"/>
        <v>0</v>
      </c>
      <c r="GM153">
        <f t="shared" si="77"/>
        <v>5736.38</v>
      </c>
      <c r="GN153">
        <f t="shared" si="78"/>
        <v>0</v>
      </c>
      <c r="GO153">
        <f t="shared" si="79"/>
        <v>0</v>
      </c>
      <c r="GP153">
        <f t="shared" si="80"/>
        <v>0</v>
      </c>
      <c r="GR153">
        <v>1</v>
      </c>
      <c r="GS153">
        <v>1</v>
      </c>
      <c r="GT153">
        <v>0</v>
      </c>
      <c r="GU153" t="s">
        <v>3</v>
      </c>
      <c r="GV153">
        <f t="shared" si="81"/>
        <v>0</v>
      </c>
      <c r="GW153">
        <v>1</v>
      </c>
      <c r="GX153">
        <f t="shared" si="82"/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H153">
        <f>ROUND(ROUND(AL153,2)*I153,2)</f>
        <v>5736.38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234</v>
      </c>
      <c r="F154" t="s">
        <v>235</v>
      </c>
      <c r="G154" t="s">
        <v>236</v>
      </c>
      <c r="H154" t="s">
        <v>42</v>
      </c>
      <c r="I154">
        <v>3</v>
      </c>
      <c r="J154">
        <v>0</v>
      </c>
      <c r="K154">
        <v>3</v>
      </c>
      <c r="O154">
        <f>ROUND(CP154,2)</f>
        <v>2254.11</v>
      </c>
      <c r="P154">
        <f>ROUND(CQ154*I154,2)</f>
        <v>2254.11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 t="shared" si="69"/>
        <v>0</v>
      </c>
      <c r="U154">
        <f>ROUND(CV154*I154,7)</f>
        <v>0</v>
      </c>
      <c r="V154">
        <f>ROUND(CW154*I154,7)</f>
        <v>0</v>
      </c>
      <c r="W154">
        <f t="shared" si="70"/>
        <v>0</v>
      </c>
      <c r="X154">
        <f t="shared" si="71"/>
        <v>0</v>
      </c>
      <c r="Y154">
        <f t="shared" si="71"/>
        <v>0</v>
      </c>
      <c r="AA154">
        <v>51107093</v>
      </c>
      <c r="AB154">
        <f t="shared" si="72"/>
        <v>751.37</v>
      </c>
      <c r="AC154">
        <f>ROUND((ES154),6)</f>
        <v>751.37</v>
      </c>
      <c r="AD154">
        <f>ROUND((((ET154)-(EU154))+AE154),6)</f>
        <v>0</v>
      </c>
      <c r="AE154">
        <f t="shared" si="83"/>
        <v>0</v>
      </c>
      <c r="AF154">
        <f t="shared" si="83"/>
        <v>0</v>
      </c>
      <c r="AG154">
        <f t="shared" si="73"/>
        <v>0</v>
      </c>
      <c r="AH154">
        <f t="shared" si="84"/>
        <v>0</v>
      </c>
      <c r="AI154">
        <f t="shared" si="84"/>
        <v>0</v>
      </c>
      <c r="AJ154">
        <f t="shared" si="74"/>
        <v>0</v>
      </c>
      <c r="AK154">
        <v>751.37</v>
      </c>
      <c r="AL154">
        <v>751.37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6.59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3</v>
      </c>
      <c r="BJ154" t="s">
        <v>3</v>
      </c>
      <c r="BM154">
        <v>100</v>
      </c>
      <c r="BN154">
        <v>0</v>
      </c>
      <c r="BO154" t="s">
        <v>3</v>
      </c>
      <c r="BP154">
        <v>0</v>
      </c>
      <c r="BQ154">
        <v>5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(P154+Q154+S154+R154)</f>
        <v>2254.11</v>
      </c>
      <c r="CQ154">
        <f>ROUND(AL154,2)</f>
        <v>751.37</v>
      </c>
      <c r="CR154">
        <f>ROUND(AM154,2)</f>
        <v>0</v>
      </c>
      <c r="CS154">
        <f>ROUND(AN154*BS154,2)</f>
        <v>0</v>
      </c>
      <c r="CT154">
        <f>ROUND(AO154*BA154,2)</f>
        <v>0</v>
      </c>
      <c r="CU154">
        <f t="shared" si="85"/>
        <v>0</v>
      </c>
      <c r="CV154">
        <f t="shared" si="85"/>
        <v>0</v>
      </c>
      <c r="CW154">
        <f t="shared" si="85"/>
        <v>0</v>
      </c>
      <c r="CX154">
        <f t="shared" si="85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42</v>
      </c>
      <c r="DW154" t="s">
        <v>42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51095368</v>
      </c>
      <c r="EF154">
        <v>5</v>
      </c>
      <c r="EG154" t="s">
        <v>43</v>
      </c>
      <c r="EH154">
        <v>0</v>
      </c>
      <c r="EI154" t="s">
        <v>3</v>
      </c>
      <c r="EJ154">
        <v>3</v>
      </c>
      <c r="EK154">
        <v>100</v>
      </c>
      <c r="EL154" t="s">
        <v>44</v>
      </c>
      <c r="EM154" t="s">
        <v>45</v>
      </c>
      <c r="EO154" t="s">
        <v>3</v>
      </c>
      <c r="EQ154">
        <v>0</v>
      </c>
      <c r="ER154">
        <v>751.37</v>
      </c>
      <c r="ES154">
        <v>751.37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751.37</v>
      </c>
      <c r="FQ154">
        <v>0</v>
      </c>
      <c r="FR154">
        <f t="shared" si="75"/>
        <v>2254.11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-2015748044</v>
      </c>
      <c r="GG154">
        <v>2</v>
      </c>
      <c r="GH154">
        <v>3</v>
      </c>
      <c r="GI154">
        <v>3</v>
      </c>
      <c r="GJ154">
        <v>0</v>
      </c>
      <c r="GK154">
        <v>0</v>
      </c>
      <c r="GL154">
        <f t="shared" si="76"/>
        <v>0</v>
      </c>
      <c r="GM154">
        <f t="shared" si="77"/>
        <v>2254.11</v>
      </c>
      <c r="GN154">
        <f t="shared" si="78"/>
        <v>0</v>
      </c>
      <c r="GO154">
        <f t="shared" si="79"/>
        <v>0</v>
      </c>
      <c r="GP154">
        <f t="shared" si="80"/>
        <v>0</v>
      </c>
      <c r="GR154">
        <v>1</v>
      </c>
      <c r="GS154">
        <v>1</v>
      </c>
      <c r="GT154">
        <v>0</v>
      </c>
      <c r="GU154" t="s">
        <v>3</v>
      </c>
      <c r="GV154">
        <f t="shared" si="81"/>
        <v>0</v>
      </c>
      <c r="GW154">
        <v>1</v>
      </c>
      <c r="GX154">
        <f t="shared" si="82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H154">
        <f>ROUND(ROUND(AL154,2)*I154,2)</f>
        <v>2254.11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6" spans="1:245" x14ac:dyDescent="0.2">
      <c r="A156" s="2">
        <v>51</v>
      </c>
      <c r="B156" s="2">
        <f>B144</f>
        <v>1</v>
      </c>
      <c r="C156" s="2">
        <f>A144</f>
        <v>4</v>
      </c>
      <c r="D156" s="2">
        <f>ROW(A144)</f>
        <v>144</v>
      </c>
      <c r="E156" s="2"/>
      <c r="F156" s="2" t="str">
        <f>IF(F144&lt;&gt;"",F144,"")</f>
        <v>Раздел: Система оповещения и управления эвакуацией</v>
      </c>
      <c r="G156" s="2" t="str">
        <f>IF(G144&lt;&gt;"",G144,"")</f>
        <v>Раздел: Система оповещения и управления эвакуацией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86">ROUND(AB156,2)</f>
        <v>51034.62</v>
      </c>
      <c r="P156" s="2">
        <f t="shared" si="86"/>
        <v>29478.09</v>
      </c>
      <c r="Q156" s="2">
        <f t="shared" si="86"/>
        <v>12.01</v>
      </c>
      <c r="R156" s="2">
        <f t="shared" si="86"/>
        <v>10.06</v>
      </c>
      <c r="S156" s="2">
        <f t="shared" si="86"/>
        <v>21534.46</v>
      </c>
      <c r="T156" s="2">
        <f t="shared" si="86"/>
        <v>0</v>
      </c>
      <c r="U156" s="2">
        <f>AH156</f>
        <v>45.196799999999996</v>
      </c>
      <c r="V156" s="2">
        <f>AI156</f>
        <v>2.112E-2</v>
      </c>
      <c r="W156" s="2">
        <f>ROUND(AJ156,2)</f>
        <v>0</v>
      </c>
      <c r="X156" s="2">
        <f>ROUND(AK156,2)</f>
        <v>20532.27</v>
      </c>
      <c r="Y156" s="2">
        <f>ROUND(AL156,2)</f>
        <v>11353.62</v>
      </c>
      <c r="Z156" s="2"/>
      <c r="AA156" s="2"/>
      <c r="AB156" s="2">
        <f>ROUND(SUMIF(AA148:AA154,"=51107093",O148:O154),2)</f>
        <v>51034.62</v>
      </c>
      <c r="AC156" s="2">
        <f>ROUND(SUMIF(AA148:AA154,"=51107093",P148:P154),2)</f>
        <v>29478.09</v>
      </c>
      <c r="AD156" s="2">
        <f>ROUND(SUMIF(AA148:AA154,"=51107093",Q148:Q154),2)</f>
        <v>12.01</v>
      </c>
      <c r="AE156" s="2">
        <f>ROUND(SUMIF(AA148:AA154,"=51107093",R148:R154),2)</f>
        <v>10.06</v>
      </c>
      <c r="AF156" s="2">
        <f>ROUND(SUMIF(AA148:AA154,"=51107093",S148:S154),2)</f>
        <v>21534.46</v>
      </c>
      <c r="AG156" s="2">
        <f>ROUND(SUMIF(AA148:AA154,"=51107093",T148:T154),2)</f>
        <v>0</v>
      </c>
      <c r="AH156" s="2">
        <f>SUMIF(AA148:AA154,"=51107093",U148:U154)</f>
        <v>45.196799999999996</v>
      </c>
      <c r="AI156" s="2">
        <f>SUMIF(AA148:AA154,"=51107093",V148:V154)</f>
        <v>2.112E-2</v>
      </c>
      <c r="AJ156" s="2">
        <f>ROUND(SUMIF(AA148:AA154,"=51107093",W148:W154),2)</f>
        <v>0</v>
      </c>
      <c r="AK156" s="2">
        <f>ROUND(SUMIF(AA148:AA154,"=51107093",X148:X154),2)</f>
        <v>20532.27</v>
      </c>
      <c r="AL156" s="2">
        <f>ROUND(SUMIF(AA148:AA154,"=51107093",Y148:Y154),2)</f>
        <v>11353.62</v>
      </c>
      <c r="AM156" s="2"/>
      <c r="AN156" s="2"/>
      <c r="AO156" s="2">
        <f t="shared" ref="AO156:BD156" si="87">ROUND(BX156,2)</f>
        <v>0</v>
      </c>
      <c r="AP156" s="2">
        <f t="shared" si="87"/>
        <v>28521.21</v>
      </c>
      <c r="AQ156" s="2">
        <f t="shared" si="87"/>
        <v>0</v>
      </c>
      <c r="AR156" s="2">
        <f t="shared" si="87"/>
        <v>82920.509999999995</v>
      </c>
      <c r="AS156" s="2">
        <f t="shared" si="87"/>
        <v>0</v>
      </c>
      <c r="AT156" s="2">
        <f t="shared" si="87"/>
        <v>54399.3</v>
      </c>
      <c r="AU156" s="2">
        <f t="shared" si="87"/>
        <v>0</v>
      </c>
      <c r="AV156" s="2">
        <f t="shared" si="87"/>
        <v>29478.09</v>
      </c>
      <c r="AW156" s="2">
        <f t="shared" si="87"/>
        <v>956.88</v>
      </c>
      <c r="AX156" s="2">
        <f t="shared" si="87"/>
        <v>0</v>
      </c>
      <c r="AY156" s="2">
        <f t="shared" si="87"/>
        <v>956.88</v>
      </c>
      <c r="AZ156" s="2">
        <f t="shared" si="87"/>
        <v>28521.21</v>
      </c>
      <c r="BA156" s="2">
        <f t="shared" si="87"/>
        <v>0</v>
      </c>
      <c r="BB156" s="2">
        <f t="shared" si="87"/>
        <v>0</v>
      </c>
      <c r="BC156" s="2">
        <f t="shared" si="87"/>
        <v>0</v>
      </c>
      <c r="BD156" s="2">
        <f t="shared" si="87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>
        <f>ROUND(SUMIF(AA148:AA154,"=51107093",FQ148:FQ154),2)</f>
        <v>0</v>
      </c>
      <c r="BY156" s="2">
        <f>ROUND(SUMIF(AA148:AA154,"=51107093",FR148:FR154),2)</f>
        <v>28521.21</v>
      </c>
      <c r="BZ156" s="2">
        <f>ROUND(SUMIF(AA148:AA154,"=51107093",GL148:GL154),2)</f>
        <v>0</v>
      </c>
      <c r="CA156" s="2">
        <f>ROUND(SUMIF(AA148:AA154,"=51107093",GM148:GM154),2)</f>
        <v>82920.509999999995</v>
      </c>
      <c r="CB156" s="2">
        <f>ROUND(SUMIF(AA148:AA154,"=51107093",GN148:GN154),2)</f>
        <v>0</v>
      </c>
      <c r="CC156" s="2">
        <f>ROUND(SUMIF(AA148:AA154,"=51107093",GO148:GO154),2)</f>
        <v>54399.3</v>
      </c>
      <c r="CD156" s="2">
        <f>ROUND(SUMIF(AA148:AA154,"=51107093",GP148:GP154),2)</f>
        <v>0</v>
      </c>
      <c r="CE156" s="2">
        <f>AC156-BX156</f>
        <v>29478.09</v>
      </c>
      <c r="CF156" s="2">
        <f>AC156-BY156</f>
        <v>956.88000000000102</v>
      </c>
      <c r="CG156" s="2">
        <f>BX156-BZ156</f>
        <v>0</v>
      </c>
      <c r="CH156" s="2">
        <f>AC156-BX156-BY156+BZ156</f>
        <v>956.88000000000102</v>
      </c>
      <c r="CI156" s="2">
        <f>BY156-BZ156</f>
        <v>28521.21</v>
      </c>
      <c r="CJ156" s="2">
        <f>ROUND(SUMIF(AA148:AA154,"=51107093",GX148:GX154),2)</f>
        <v>0</v>
      </c>
      <c r="CK156" s="2">
        <f>ROUND(SUMIF(AA148:AA154,"=51107093",GY148:GY154),2)</f>
        <v>0</v>
      </c>
      <c r="CL156" s="2">
        <f>ROUND(SUMIF(AA148:AA154,"=51107093",GZ148:GZ154),2)</f>
        <v>0</v>
      </c>
      <c r="CM156" s="2">
        <f>ROUND(SUMIF(AA148:AA154,"=51107093",HD148:HD154),2)</f>
        <v>0</v>
      </c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51034.62</v>
      </c>
      <c r="G158" s="4" t="s">
        <v>98</v>
      </c>
      <c r="H158" s="4" t="s">
        <v>99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22513.410000000003</v>
      </c>
      <c r="X158" s="4">
        <v>1</v>
      </c>
      <c r="Y158" s="4">
        <v>22513.410000000003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29478.09</v>
      </c>
      <c r="G159" s="4" t="s">
        <v>100</v>
      </c>
      <c r="H159" s="4" t="s">
        <v>101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29478.09</v>
      </c>
      <c r="X159" s="4">
        <v>1</v>
      </c>
      <c r="Y159" s="4">
        <v>29478.09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102</v>
      </c>
      <c r="H160" s="4" t="s">
        <v>103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29478.09</v>
      </c>
      <c r="G161" s="4" t="s">
        <v>104</v>
      </c>
      <c r="H161" s="4" t="s">
        <v>105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29478.09</v>
      </c>
      <c r="X161" s="4">
        <v>1</v>
      </c>
      <c r="Y161" s="4">
        <v>29478.09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956.88</v>
      </c>
      <c r="G162" s="4" t="s">
        <v>106</v>
      </c>
      <c r="H162" s="4" t="s">
        <v>107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956.88</v>
      </c>
      <c r="X162" s="4">
        <v>1</v>
      </c>
      <c r="Y162" s="4">
        <v>956.88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108</v>
      </c>
      <c r="H163" s="4" t="s">
        <v>109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956.88</v>
      </c>
      <c r="G164" s="4" t="s">
        <v>110</v>
      </c>
      <c r="H164" s="4" t="s">
        <v>111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956.88</v>
      </c>
      <c r="X164" s="4">
        <v>1</v>
      </c>
      <c r="Y164" s="4">
        <v>956.88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28521.21</v>
      </c>
      <c r="G165" s="4" t="s">
        <v>112</v>
      </c>
      <c r="H165" s="4" t="s">
        <v>113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28521.21</v>
      </c>
      <c r="X165" s="4">
        <v>1</v>
      </c>
      <c r="Y165" s="4">
        <v>28521.21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114</v>
      </c>
      <c r="H166" s="4" t="s">
        <v>115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28521.21</v>
      </c>
      <c r="G167" s="4" t="s">
        <v>116</v>
      </c>
      <c r="H167" s="4" t="s">
        <v>117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28521.21</v>
      </c>
      <c r="X167" s="4">
        <v>1</v>
      </c>
      <c r="Y167" s="4">
        <v>28521.21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12.01</v>
      </c>
      <c r="G168" s="4" t="s">
        <v>118</v>
      </c>
      <c r="H168" s="4" t="s">
        <v>119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12.01</v>
      </c>
      <c r="X168" s="4">
        <v>1</v>
      </c>
      <c r="Y168" s="4">
        <v>12.01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120</v>
      </c>
      <c r="H169" s="4" t="s">
        <v>121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10.06</v>
      </c>
      <c r="G170" s="4" t="s">
        <v>122</v>
      </c>
      <c r="H170" s="4" t="s">
        <v>123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10.06</v>
      </c>
      <c r="X170" s="4">
        <v>1</v>
      </c>
      <c r="Y170" s="4">
        <v>10.06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21534.46</v>
      </c>
      <c r="G171" s="4" t="s">
        <v>124</v>
      </c>
      <c r="H171" s="4" t="s">
        <v>125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21534.460000000003</v>
      </c>
      <c r="X171" s="4">
        <v>1</v>
      </c>
      <c r="Y171" s="4">
        <v>21534.460000000003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126</v>
      </c>
      <c r="H172" s="4" t="s">
        <v>127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0</v>
      </c>
      <c r="G173" s="4" t="s">
        <v>128</v>
      </c>
      <c r="H173" s="4" t="s">
        <v>129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54399.3</v>
      </c>
      <c r="G174" s="4" t="s">
        <v>130</v>
      </c>
      <c r="H174" s="4" t="s">
        <v>131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54399.3</v>
      </c>
      <c r="X174" s="4">
        <v>1</v>
      </c>
      <c r="Y174" s="4">
        <v>54399.3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132</v>
      </c>
      <c r="H175" s="4" t="s">
        <v>133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134</v>
      </c>
      <c r="H176" s="4" t="s">
        <v>135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136</v>
      </c>
      <c r="H177" s="4" t="s">
        <v>137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ROUND(Source!U156,O178)</f>
        <v>45.196800000000003</v>
      </c>
      <c r="G178" s="4" t="s">
        <v>138</v>
      </c>
      <c r="H178" s="4" t="s">
        <v>139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7</v>
      </c>
      <c r="P178" s="4"/>
      <c r="Q178" s="4"/>
      <c r="R178" s="4"/>
      <c r="S178" s="4"/>
      <c r="T178" s="4"/>
      <c r="U178" s="4"/>
      <c r="V178" s="4"/>
      <c r="W178" s="4">
        <v>45.196800000000003</v>
      </c>
      <c r="X178" s="4">
        <v>1</v>
      </c>
      <c r="Y178" s="4">
        <v>45.196800000000003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ROUND(Source!V156,O179)</f>
        <v>2.112E-2</v>
      </c>
      <c r="G179" s="4" t="s">
        <v>140</v>
      </c>
      <c r="H179" s="4" t="s">
        <v>141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7</v>
      </c>
      <c r="P179" s="4"/>
      <c r="Q179" s="4"/>
      <c r="R179" s="4"/>
      <c r="S179" s="4"/>
      <c r="T179" s="4"/>
      <c r="U179" s="4"/>
      <c r="V179" s="4"/>
      <c r="W179" s="4">
        <v>2.112E-2</v>
      </c>
      <c r="X179" s="4">
        <v>1</v>
      </c>
      <c r="Y179" s="4">
        <v>2.112E-2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142</v>
      </c>
      <c r="H180" s="4" t="s">
        <v>143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144</v>
      </c>
      <c r="H181" s="4" t="s">
        <v>145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20532.27</v>
      </c>
      <c r="G182" s="4" t="s">
        <v>146</v>
      </c>
      <c r="H182" s="4" t="s">
        <v>147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20532.27</v>
      </c>
      <c r="X182" s="4">
        <v>1</v>
      </c>
      <c r="Y182" s="4">
        <v>20532.27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11353.62</v>
      </c>
      <c r="G183" s="4" t="s">
        <v>148</v>
      </c>
      <c r="H183" s="4" t="s">
        <v>149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11353.62</v>
      </c>
      <c r="X183" s="4">
        <v>1</v>
      </c>
      <c r="Y183" s="4">
        <v>11353.62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82920.509999999995</v>
      </c>
      <c r="G184" s="4" t="s">
        <v>150</v>
      </c>
      <c r="H184" s="4" t="s">
        <v>151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82920.509999999995</v>
      </c>
      <c r="X184" s="4">
        <v>1</v>
      </c>
      <c r="Y184" s="4">
        <v>82920.509999999995</v>
      </c>
      <c r="Z184" s="4"/>
      <c r="AA184" s="4"/>
      <c r="AB184" s="4"/>
    </row>
    <row r="185" spans="1:245" x14ac:dyDescent="0.2">
      <c r="A185" s="4">
        <v>50</v>
      </c>
      <c r="B185" s="4">
        <v>1</v>
      </c>
      <c r="C185" s="4">
        <v>0</v>
      </c>
      <c r="D185" s="4">
        <v>2</v>
      </c>
      <c r="E185" s="4">
        <v>0</v>
      </c>
      <c r="F185" s="4">
        <f>ROUND(54245.44,O185)</f>
        <v>54245.440000000002</v>
      </c>
      <c r="G185" s="4" t="s">
        <v>237</v>
      </c>
      <c r="H185" s="4" t="s">
        <v>238</v>
      </c>
      <c r="I185" s="4"/>
      <c r="J185" s="4"/>
      <c r="K185" s="4">
        <v>212</v>
      </c>
      <c r="L185" s="4">
        <v>28</v>
      </c>
      <c r="M185" s="4">
        <v>1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54245.440000000002</v>
      </c>
      <c r="X185" s="4">
        <v>1</v>
      </c>
      <c r="Y185" s="4">
        <v>54245.440000000002</v>
      </c>
      <c r="Z185" s="4"/>
      <c r="AA185" s="4"/>
      <c r="AB185" s="4"/>
    </row>
    <row r="187" spans="1:245" x14ac:dyDescent="0.2">
      <c r="A187" s="1">
        <v>4</v>
      </c>
      <c r="B187" s="1">
        <v>1</v>
      </c>
      <c r="C187" s="1"/>
      <c r="D187" s="1">
        <f>ROW(A269)</f>
        <v>269</v>
      </c>
      <c r="E187" s="1"/>
      <c r="F187" s="1" t="s">
        <v>239</v>
      </c>
      <c r="G187" s="1" t="s">
        <v>239</v>
      </c>
      <c r="H187" s="1" t="s">
        <v>3</v>
      </c>
      <c r="I187" s="1">
        <v>0</v>
      </c>
      <c r="J187" s="1"/>
      <c r="K187" s="1">
        <v>1</v>
      </c>
      <c r="L187" s="1"/>
      <c r="M187" s="1" t="s">
        <v>3</v>
      </c>
      <c r="N187" s="1"/>
      <c r="O187" s="1"/>
      <c r="P187" s="1"/>
      <c r="Q187" s="1"/>
      <c r="R187" s="1"/>
      <c r="S187" s="1">
        <v>0</v>
      </c>
      <c r="T187" s="1"/>
      <c r="U187" s="1" t="s">
        <v>3</v>
      </c>
      <c r="V187" s="1">
        <v>0</v>
      </c>
      <c r="W187" s="1"/>
      <c r="X187" s="1"/>
      <c r="Y187" s="1"/>
      <c r="Z187" s="1"/>
      <c r="AA187" s="1"/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/>
      <c r="AI187" s="1"/>
      <c r="AJ187" s="1"/>
      <c r="AK187" s="1"/>
      <c r="AL187" s="1"/>
      <c r="AM187" s="1"/>
      <c r="AN187" s="1"/>
      <c r="AO187" s="1"/>
      <c r="AP187" s="1" t="s">
        <v>3</v>
      </c>
      <c r="AQ187" s="1" t="s">
        <v>3</v>
      </c>
      <c r="AR187" s="1" t="s">
        <v>3</v>
      </c>
      <c r="AS187" s="1"/>
      <c r="AT187" s="1"/>
      <c r="AU187" s="1"/>
      <c r="AV187" s="1"/>
      <c r="AW187" s="1"/>
      <c r="AX187" s="1"/>
      <c r="AY187" s="1"/>
      <c r="AZ187" s="1" t="s">
        <v>3</v>
      </c>
      <c r="BA187" s="1"/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3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3</v>
      </c>
      <c r="BO187" s="1" t="s">
        <v>3</v>
      </c>
      <c r="BP187" s="1" t="s">
        <v>3</v>
      </c>
      <c r="BQ187" s="1"/>
      <c r="BR187" s="1"/>
      <c r="BS187" s="1"/>
      <c r="BT187" s="1"/>
      <c r="BU187" s="1"/>
      <c r="BV187" s="1"/>
      <c r="BW187" s="1"/>
      <c r="BX187" s="1">
        <v>0</v>
      </c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>
        <v>0</v>
      </c>
    </row>
    <row r="189" spans="1:245" x14ac:dyDescent="0.2">
      <c r="A189" s="2">
        <v>52</v>
      </c>
      <c r="B189" s="2">
        <f t="shared" ref="B189:G189" si="88">B269</f>
        <v>1</v>
      </c>
      <c r="C189" s="2">
        <f t="shared" si="88"/>
        <v>4</v>
      </c>
      <c r="D189" s="2">
        <f t="shared" si="88"/>
        <v>187</v>
      </c>
      <c r="E189" s="2">
        <f t="shared" si="88"/>
        <v>0</v>
      </c>
      <c r="F189" s="2" t="str">
        <f t="shared" si="88"/>
        <v>Раздел: Кабельная продукция</v>
      </c>
      <c r="G189" s="2" t="str">
        <f t="shared" si="88"/>
        <v>Раздел: Кабельная продукция</v>
      </c>
      <c r="H189" s="2"/>
      <c r="I189" s="2"/>
      <c r="J189" s="2"/>
      <c r="K189" s="2"/>
      <c r="L189" s="2"/>
      <c r="M189" s="2"/>
      <c r="N189" s="2"/>
      <c r="O189" s="2">
        <f t="shared" ref="O189:AT189" si="89">O269</f>
        <v>205735.85</v>
      </c>
      <c r="P189" s="2">
        <f t="shared" si="89"/>
        <v>76825.759999999995</v>
      </c>
      <c r="Q189" s="2">
        <f t="shared" si="89"/>
        <v>6843.32</v>
      </c>
      <c r="R189" s="2">
        <f t="shared" si="89"/>
        <v>2320.66</v>
      </c>
      <c r="S189" s="2">
        <f t="shared" si="89"/>
        <v>119746.11</v>
      </c>
      <c r="T189" s="2">
        <f t="shared" si="89"/>
        <v>0</v>
      </c>
      <c r="U189" s="2">
        <f t="shared" si="89"/>
        <v>260.89049999999997</v>
      </c>
      <c r="V189" s="2">
        <f t="shared" si="89"/>
        <v>3.6928800000000006</v>
      </c>
      <c r="W189" s="2">
        <f t="shared" si="89"/>
        <v>0</v>
      </c>
      <c r="X189" s="2">
        <f t="shared" si="89"/>
        <v>118366.8</v>
      </c>
      <c r="Y189" s="2">
        <f t="shared" si="89"/>
        <v>62213.14</v>
      </c>
      <c r="Z189" s="2">
        <f t="shared" si="89"/>
        <v>0</v>
      </c>
      <c r="AA189" s="2">
        <f t="shared" si="89"/>
        <v>0</v>
      </c>
      <c r="AB189" s="2">
        <f t="shared" si="89"/>
        <v>204493.37</v>
      </c>
      <c r="AC189" s="2">
        <f t="shared" si="89"/>
        <v>76474.81</v>
      </c>
      <c r="AD189" s="2">
        <f t="shared" si="89"/>
        <v>6826.94</v>
      </c>
      <c r="AE189" s="2">
        <f t="shared" si="89"/>
        <v>2312.62</v>
      </c>
      <c r="AF189" s="2">
        <f t="shared" si="89"/>
        <v>118879</v>
      </c>
      <c r="AG189" s="2">
        <f t="shared" si="89"/>
        <v>0</v>
      </c>
      <c r="AH189" s="2">
        <f t="shared" si="89"/>
        <v>258.74507999999997</v>
      </c>
      <c r="AI189" s="2">
        <f t="shared" si="89"/>
        <v>3.6784800000000004</v>
      </c>
      <c r="AJ189" s="2">
        <f t="shared" si="89"/>
        <v>0</v>
      </c>
      <c r="AK189" s="2">
        <f t="shared" si="89"/>
        <v>117555.88</v>
      </c>
      <c r="AL189" s="2">
        <f t="shared" si="89"/>
        <v>61807.73</v>
      </c>
      <c r="AM189" s="2">
        <f t="shared" si="89"/>
        <v>0</v>
      </c>
      <c r="AN189" s="2">
        <f t="shared" si="89"/>
        <v>0</v>
      </c>
      <c r="AO189" s="2">
        <f t="shared" si="89"/>
        <v>523.55999999999995</v>
      </c>
      <c r="AP189" s="2">
        <f t="shared" si="89"/>
        <v>263.04000000000002</v>
      </c>
      <c r="AQ189" s="2">
        <f t="shared" si="89"/>
        <v>0</v>
      </c>
      <c r="AR189" s="2">
        <f t="shared" si="89"/>
        <v>386315.79</v>
      </c>
      <c r="AS189" s="2">
        <f t="shared" si="89"/>
        <v>7306.24</v>
      </c>
      <c r="AT189" s="2">
        <f t="shared" si="89"/>
        <v>378746.51</v>
      </c>
      <c r="AU189" s="2">
        <f t="shared" ref="AU189:BZ189" si="90">AU269</f>
        <v>0</v>
      </c>
      <c r="AV189" s="2">
        <f t="shared" si="90"/>
        <v>76302.2</v>
      </c>
      <c r="AW189" s="2">
        <f t="shared" si="90"/>
        <v>76562.720000000001</v>
      </c>
      <c r="AX189" s="2">
        <f t="shared" si="90"/>
        <v>523.55999999999995</v>
      </c>
      <c r="AY189" s="2">
        <f t="shared" si="90"/>
        <v>76039.16</v>
      </c>
      <c r="AZ189" s="2">
        <f t="shared" si="90"/>
        <v>263.04000000000002</v>
      </c>
      <c r="BA189" s="2">
        <f t="shared" si="90"/>
        <v>0</v>
      </c>
      <c r="BB189" s="2">
        <f t="shared" si="90"/>
        <v>0</v>
      </c>
      <c r="BC189" s="2">
        <f t="shared" si="90"/>
        <v>0</v>
      </c>
      <c r="BD189" s="2">
        <f t="shared" si="90"/>
        <v>0</v>
      </c>
      <c r="BE189" s="2">
        <f t="shared" si="90"/>
        <v>0</v>
      </c>
      <c r="BF189" s="2">
        <f t="shared" si="90"/>
        <v>0</v>
      </c>
      <c r="BG189" s="2">
        <f t="shared" si="90"/>
        <v>0</v>
      </c>
      <c r="BH189" s="2">
        <f t="shared" si="90"/>
        <v>0</v>
      </c>
      <c r="BI189" s="2">
        <f t="shared" si="90"/>
        <v>0</v>
      </c>
      <c r="BJ189" s="2">
        <f t="shared" si="90"/>
        <v>0</v>
      </c>
      <c r="BK189" s="2">
        <f t="shared" si="90"/>
        <v>0</v>
      </c>
      <c r="BL189" s="2">
        <f t="shared" si="90"/>
        <v>0</v>
      </c>
      <c r="BM189" s="2">
        <f t="shared" si="90"/>
        <v>0</v>
      </c>
      <c r="BN189" s="2">
        <f t="shared" si="90"/>
        <v>0</v>
      </c>
      <c r="BO189" s="2">
        <f t="shared" si="90"/>
        <v>0</v>
      </c>
      <c r="BP189" s="2">
        <f t="shared" si="90"/>
        <v>0</v>
      </c>
      <c r="BQ189" s="2">
        <f t="shared" si="90"/>
        <v>0</v>
      </c>
      <c r="BR189" s="2">
        <f t="shared" si="90"/>
        <v>0</v>
      </c>
      <c r="BS189" s="2">
        <f t="shared" si="90"/>
        <v>0</v>
      </c>
      <c r="BT189" s="2">
        <f t="shared" si="90"/>
        <v>0</v>
      </c>
      <c r="BU189" s="2">
        <f t="shared" si="90"/>
        <v>0</v>
      </c>
      <c r="BV189" s="2">
        <f t="shared" si="90"/>
        <v>0</v>
      </c>
      <c r="BW189" s="2">
        <f t="shared" si="90"/>
        <v>0</v>
      </c>
      <c r="BX189" s="2">
        <f t="shared" si="90"/>
        <v>523.55999999999995</v>
      </c>
      <c r="BY189" s="2">
        <f t="shared" si="90"/>
        <v>263.04000000000002</v>
      </c>
      <c r="BZ189" s="2">
        <f t="shared" si="90"/>
        <v>0</v>
      </c>
      <c r="CA189" s="2">
        <f t="shared" ref="CA189:DF189" si="91">CA269</f>
        <v>383856.98</v>
      </c>
      <c r="CB189" s="2">
        <f t="shared" si="91"/>
        <v>5643.97</v>
      </c>
      <c r="CC189" s="2">
        <f t="shared" si="91"/>
        <v>377949.97</v>
      </c>
      <c r="CD189" s="2">
        <f t="shared" si="91"/>
        <v>0</v>
      </c>
      <c r="CE189" s="2">
        <f t="shared" si="91"/>
        <v>75951.25</v>
      </c>
      <c r="CF189" s="2">
        <f t="shared" si="91"/>
        <v>76211.77</v>
      </c>
      <c r="CG189" s="2">
        <f t="shared" si="91"/>
        <v>523.55999999999995</v>
      </c>
      <c r="CH189" s="2">
        <f t="shared" si="91"/>
        <v>75688.210000000006</v>
      </c>
      <c r="CI189" s="2">
        <f t="shared" si="91"/>
        <v>263.04000000000002</v>
      </c>
      <c r="CJ189" s="2">
        <f t="shared" si="91"/>
        <v>0</v>
      </c>
      <c r="CK189" s="2">
        <f t="shared" si="91"/>
        <v>0</v>
      </c>
      <c r="CL189" s="2">
        <f t="shared" si="91"/>
        <v>0</v>
      </c>
      <c r="CM189" s="2">
        <f t="shared" si="91"/>
        <v>0</v>
      </c>
      <c r="CN189" s="2">
        <f t="shared" si="91"/>
        <v>0</v>
      </c>
      <c r="CO189" s="2">
        <f t="shared" si="91"/>
        <v>0</v>
      </c>
      <c r="CP189" s="2">
        <f t="shared" si="91"/>
        <v>0</v>
      </c>
      <c r="CQ189" s="2">
        <f t="shared" si="91"/>
        <v>0</v>
      </c>
      <c r="CR189" s="2">
        <f t="shared" si="91"/>
        <v>0</v>
      </c>
      <c r="CS189" s="2">
        <f t="shared" si="91"/>
        <v>0</v>
      </c>
      <c r="CT189" s="2">
        <f t="shared" si="91"/>
        <v>0</v>
      </c>
      <c r="CU189" s="2">
        <f t="shared" si="91"/>
        <v>0</v>
      </c>
      <c r="CV189" s="2">
        <f t="shared" si="91"/>
        <v>0</v>
      </c>
      <c r="CW189" s="2">
        <f t="shared" si="91"/>
        <v>0</v>
      </c>
      <c r="CX189" s="2">
        <f t="shared" si="91"/>
        <v>0</v>
      </c>
      <c r="CY189" s="2">
        <f t="shared" si="91"/>
        <v>0</v>
      </c>
      <c r="CZ189" s="2">
        <f t="shared" si="91"/>
        <v>0</v>
      </c>
      <c r="DA189" s="2">
        <f t="shared" si="91"/>
        <v>0</v>
      </c>
      <c r="DB189" s="2">
        <f t="shared" si="91"/>
        <v>0</v>
      </c>
      <c r="DC189" s="2">
        <f t="shared" si="91"/>
        <v>0</v>
      </c>
      <c r="DD189" s="2">
        <f t="shared" si="91"/>
        <v>0</v>
      </c>
      <c r="DE189" s="2">
        <f t="shared" si="91"/>
        <v>0</v>
      </c>
      <c r="DF189" s="2">
        <f t="shared" si="91"/>
        <v>0</v>
      </c>
      <c r="DG189" s="3">
        <f t="shared" ref="DG189:EL189" si="92">DG269</f>
        <v>0</v>
      </c>
      <c r="DH189" s="3">
        <f t="shared" si="92"/>
        <v>0</v>
      </c>
      <c r="DI189" s="3">
        <f t="shared" si="92"/>
        <v>0</v>
      </c>
      <c r="DJ189" s="3">
        <f t="shared" si="92"/>
        <v>0</v>
      </c>
      <c r="DK189" s="3">
        <f t="shared" si="92"/>
        <v>0</v>
      </c>
      <c r="DL189" s="3">
        <f t="shared" si="92"/>
        <v>0</v>
      </c>
      <c r="DM189" s="3">
        <f t="shared" si="92"/>
        <v>0</v>
      </c>
      <c r="DN189" s="3">
        <f t="shared" si="92"/>
        <v>0</v>
      </c>
      <c r="DO189" s="3">
        <f t="shared" si="92"/>
        <v>0</v>
      </c>
      <c r="DP189" s="3">
        <f t="shared" si="92"/>
        <v>0</v>
      </c>
      <c r="DQ189" s="3">
        <f t="shared" si="92"/>
        <v>0</v>
      </c>
      <c r="DR189" s="3">
        <f t="shared" si="92"/>
        <v>0</v>
      </c>
      <c r="DS189" s="3">
        <f t="shared" si="92"/>
        <v>0</v>
      </c>
      <c r="DT189" s="3">
        <f t="shared" si="92"/>
        <v>0</v>
      </c>
      <c r="DU189" s="3">
        <f t="shared" si="92"/>
        <v>0</v>
      </c>
      <c r="DV189" s="3">
        <f t="shared" si="92"/>
        <v>0</v>
      </c>
      <c r="DW189" s="3">
        <f t="shared" si="92"/>
        <v>0</v>
      </c>
      <c r="DX189" s="3">
        <f t="shared" si="92"/>
        <v>0</v>
      </c>
      <c r="DY189" s="3">
        <f t="shared" si="92"/>
        <v>0</v>
      </c>
      <c r="DZ189" s="3">
        <f t="shared" si="92"/>
        <v>0</v>
      </c>
      <c r="EA189" s="3">
        <f t="shared" si="92"/>
        <v>0</v>
      </c>
      <c r="EB189" s="3">
        <f t="shared" si="92"/>
        <v>0</v>
      </c>
      <c r="EC189" s="3">
        <f t="shared" si="92"/>
        <v>0</v>
      </c>
      <c r="ED189" s="3">
        <f t="shared" si="92"/>
        <v>0</v>
      </c>
      <c r="EE189" s="3">
        <f t="shared" si="92"/>
        <v>0</v>
      </c>
      <c r="EF189" s="3">
        <f t="shared" si="92"/>
        <v>0</v>
      </c>
      <c r="EG189" s="3">
        <f t="shared" si="92"/>
        <v>0</v>
      </c>
      <c r="EH189" s="3">
        <f t="shared" si="92"/>
        <v>0</v>
      </c>
      <c r="EI189" s="3">
        <f t="shared" si="92"/>
        <v>0</v>
      </c>
      <c r="EJ189" s="3">
        <f t="shared" si="92"/>
        <v>0</v>
      </c>
      <c r="EK189" s="3">
        <f t="shared" si="92"/>
        <v>0</v>
      </c>
      <c r="EL189" s="3">
        <f t="shared" si="92"/>
        <v>0</v>
      </c>
      <c r="EM189" s="3">
        <f t="shared" ref="EM189:FR189" si="93">EM269</f>
        <v>0</v>
      </c>
      <c r="EN189" s="3">
        <f t="shared" si="93"/>
        <v>0</v>
      </c>
      <c r="EO189" s="3">
        <f t="shared" si="93"/>
        <v>0</v>
      </c>
      <c r="EP189" s="3">
        <f t="shared" si="93"/>
        <v>0</v>
      </c>
      <c r="EQ189" s="3">
        <f t="shared" si="93"/>
        <v>0</v>
      </c>
      <c r="ER189" s="3">
        <f t="shared" si="93"/>
        <v>0</v>
      </c>
      <c r="ES189" s="3">
        <f t="shared" si="93"/>
        <v>0</v>
      </c>
      <c r="ET189" s="3">
        <f t="shared" si="93"/>
        <v>0</v>
      </c>
      <c r="EU189" s="3">
        <f t="shared" si="93"/>
        <v>0</v>
      </c>
      <c r="EV189" s="3">
        <f t="shared" si="93"/>
        <v>0</v>
      </c>
      <c r="EW189" s="3">
        <f t="shared" si="93"/>
        <v>0</v>
      </c>
      <c r="EX189" s="3">
        <f t="shared" si="93"/>
        <v>0</v>
      </c>
      <c r="EY189" s="3">
        <f t="shared" si="93"/>
        <v>0</v>
      </c>
      <c r="EZ189" s="3">
        <f t="shared" si="93"/>
        <v>0</v>
      </c>
      <c r="FA189" s="3">
        <f t="shared" si="93"/>
        <v>0</v>
      </c>
      <c r="FB189" s="3">
        <f t="shared" si="93"/>
        <v>0</v>
      </c>
      <c r="FC189" s="3">
        <f t="shared" si="93"/>
        <v>0</v>
      </c>
      <c r="FD189" s="3">
        <f t="shared" si="93"/>
        <v>0</v>
      </c>
      <c r="FE189" s="3">
        <f t="shared" si="93"/>
        <v>0</v>
      </c>
      <c r="FF189" s="3">
        <f t="shared" si="93"/>
        <v>0</v>
      </c>
      <c r="FG189" s="3">
        <f t="shared" si="93"/>
        <v>0</v>
      </c>
      <c r="FH189" s="3">
        <f t="shared" si="93"/>
        <v>0</v>
      </c>
      <c r="FI189" s="3">
        <f t="shared" si="93"/>
        <v>0</v>
      </c>
      <c r="FJ189" s="3">
        <f t="shared" si="93"/>
        <v>0</v>
      </c>
      <c r="FK189" s="3">
        <f t="shared" si="93"/>
        <v>0</v>
      </c>
      <c r="FL189" s="3">
        <f t="shared" si="93"/>
        <v>0</v>
      </c>
      <c r="FM189" s="3">
        <f t="shared" si="93"/>
        <v>0</v>
      </c>
      <c r="FN189" s="3">
        <f t="shared" si="93"/>
        <v>0</v>
      </c>
      <c r="FO189" s="3">
        <f t="shared" si="93"/>
        <v>0</v>
      </c>
      <c r="FP189" s="3">
        <f t="shared" si="93"/>
        <v>0</v>
      </c>
      <c r="FQ189" s="3">
        <f t="shared" si="93"/>
        <v>0</v>
      </c>
      <c r="FR189" s="3">
        <f t="shared" si="93"/>
        <v>0</v>
      </c>
      <c r="FS189" s="3">
        <f t="shared" ref="FS189:GX189" si="94">FS269</f>
        <v>0</v>
      </c>
      <c r="FT189" s="3">
        <f t="shared" si="94"/>
        <v>0</v>
      </c>
      <c r="FU189" s="3">
        <f t="shared" si="94"/>
        <v>0</v>
      </c>
      <c r="FV189" s="3">
        <f t="shared" si="94"/>
        <v>0</v>
      </c>
      <c r="FW189" s="3">
        <f t="shared" si="94"/>
        <v>0</v>
      </c>
      <c r="FX189" s="3">
        <f t="shared" si="94"/>
        <v>0</v>
      </c>
      <c r="FY189" s="3">
        <f t="shared" si="94"/>
        <v>0</v>
      </c>
      <c r="FZ189" s="3">
        <f t="shared" si="94"/>
        <v>0</v>
      </c>
      <c r="GA189" s="3">
        <f t="shared" si="94"/>
        <v>0</v>
      </c>
      <c r="GB189" s="3">
        <f t="shared" si="94"/>
        <v>0</v>
      </c>
      <c r="GC189" s="3">
        <f t="shared" si="94"/>
        <v>0</v>
      </c>
      <c r="GD189" s="3">
        <f t="shared" si="94"/>
        <v>0</v>
      </c>
      <c r="GE189" s="3">
        <f t="shared" si="94"/>
        <v>0</v>
      </c>
      <c r="GF189" s="3">
        <f t="shared" si="94"/>
        <v>0</v>
      </c>
      <c r="GG189" s="3">
        <f t="shared" si="94"/>
        <v>0</v>
      </c>
      <c r="GH189" s="3">
        <f t="shared" si="94"/>
        <v>0</v>
      </c>
      <c r="GI189" s="3">
        <f t="shared" si="94"/>
        <v>0</v>
      </c>
      <c r="GJ189" s="3">
        <f t="shared" si="94"/>
        <v>0</v>
      </c>
      <c r="GK189" s="3">
        <f t="shared" si="94"/>
        <v>0</v>
      </c>
      <c r="GL189" s="3">
        <f t="shared" si="94"/>
        <v>0</v>
      </c>
      <c r="GM189" s="3">
        <f t="shared" si="94"/>
        <v>0</v>
      </c>
      <c r="GN189" s="3">
        <f t="shared" si="94"/>
        <v>0</v>
      </c>
      <c r="GO189" s="3">
        <f t="shared" si="94"/>
        <v>0</v>
      </c>
      <c r="GP189" s="3">
        <f t="shared" si="94"/>
        <v>0</v>
      </c>
      <c r="GQ189" s="3">
        <f t="shared" si="94"/>
        <v>0</v>
      </c>
      <c r="GR189" s="3">
        <f t="shared" si="94"/>
        <v>0</v>
      </c>
      <c r="GS189" s="3">
        <f t="shared" si="94"/>
        <v>0</v>
      </c>
      <c r="GT189" s="3">
        <f t="shared" si="94"/>
        <v>0</v>
      </c>
      <c r="GU189" s="3">
        <f t="shared" si="94"/>
        <v>0</v>
      </c>
      <c r="GV189" s="3">
        <f t="shared" si="94"/>
        <v>0</v>
      </c>
      <c r="GW189" s="3">
        <f t="shared" si="94"/>
        <v>0</v>
      </c>
      <c r="GX189" s="3">
        <f t="shared" si="94"/>
        <v>0</v>
      </c>
    </row>
    <row r="191" spans="1:245" x14ac:dyDescent="0.2">
      <c r="A191">
        <v>17</v>
      </c>
      <c r="B191">
        <v>1</v>
      </c>
      <c r="C191">
        <f>ROW(SmtRes!A127)</f>
        <v>127</v>
      </c>
      <c r="D191">
        <f>ROW(EtalonRes!A127)</f>
        <v>127</v>
      </c>
      <c r="E191" t="s">
        <v>240</v>
      </c>
      <c r="F191" t="s">
        <v>241</v>
      </c>
      <c r="G191" t="s">
        <v>242</v>
      </c>
      <c r="H191" t="s">
        <v>243</v>
      </c>
      <c r="I191">
        <f>ROUND((40+80)/100,7)</f>
        <v>1.2</v>
      </c>
      <c r="J191">
        <v>0</v>
      </c>
      <c r="K191">
        <f>ROUND((40+80)/100,7)</f>
        <v>1.2</v>
      </c>
      <c r="O191">
        <f>ROUND(CP191,2)</f>
        <v>11311.1</v>
      </c>
      <c r="P191">
        <f>SUMIF(SmtRes!AQ121:'SmtRes'!AQ127,"=1",SmtRes!DF121:'SmtRes'!DF127)</f>
        <v>252.67</v>
      </c>
      <c r="Q191">
        <f>SUMIF(SmtRes!AQ121:'SmtRes'!AQ127,"=1",SmtRes!DG121:'SmtRes'!DG127)</f>
        <v>0.76</v>
      </c>
      <c r="R191">
        <f>SUMIF(SmtRes!AQ121:'SmtRes'!AQ127,"=1",SmtRes!DH121:'SmtRes'!DH127)</f>
        <v>6.09</v>
      </c>
      <c r="S191">
        <f>SUMIF(SmtRes!AQ121:'SmtRes'!AQ127,"=1",SmtRes!DI121:'SmtRes'!DI127)</f>
        <v>11051.58</v>
      </c>
      <c r="T191">
        <f t="shared" ref="T191:T224" si="95">ROUND(CU191*I191,2)</f>
        <v>0</v>
      </c>
      <c r="U191">
        <f>SUMIF(SmtRes!AQ121:'SmtRes'!AQ127,"=1",SmtRes!CV121:'SmtRes'!CV127)</f>
        <v>23.457599999999999</v>
      </c>
      <c r="V191">
        <f>SUMIF(SmtRes!AQ121:'SmtRes'!AQ127,"=1",SmtRes!CW121:'SmtRes'!CW127)</f>
        <v>1.44E-2</v>
      </c>
      <c r="W191">
        <f t="shared" ref="W191:W224" si="96">ROUND(CX191*I191,2)</f>
        <v>0</v>
      </c>
      <c r="X191">
        <f t="shared" ref="X191:X224" si="97">ROUND(CY191,2)</f>
        <v>10725.94</v>
      </c>
      <c r="Y191">
        <f t="shared" ref="Y191:Y224" si="98">ROUND(CZ191,2)</f>
        <v>5639.41</v>
      </c>
      <c r="AA191">
        <v>51107093</v>
      </c>
      <c r="AB191">
        <f t="shared" ref="AB191:AB224" si="99">ROUND((AC191+AD191+AF191),6)</f>
        <v>9397.9495599999991</v>
      </c>
      <c r="AC191">
        <f>ROUND((SUM(SmtRes!BQ121:'SmtRes'!BQ127)),6)</f>
        <v>187.85248000000001</v>
      </c>
      <c r="AD191">
        <f>ROUND((((SUM(SmtRes!BR121:'SmtRes'!BR127))-(SUM(SmtRes!BS121:'SmtRes'!BS127)))+AE191),6)</f>
        <v>0.44784000000000002</v>
      </c>
      <c r="AE191">
        <f>ROUND((SUM(SmtRes!BS121:'SmtRes'!BS127)),6)</f>
        <v>5.0775600000000001</v>
      </c>
      <c r="AF191">
        <f>ROUND((SUM(SmtRes!BT121:'SmtRes'!BT127)),6)</f>
        <v>9209.6492400000006</v>
      </c>
      <c r="AG191">
        <f t="shared" ref="AG191:AG224" si="100">ROUND((AP191),6)</f>
        <v>0</v>
      </c>
      <c r="AH191">
        <f>(SUM(SmtRes!BU121:'SmtRes'!BU127))</f>
        <v>19.547999999999998</v>
      </c>
      <c r="AI191">
        <f>(SUM(SmtRes!BV121:'SmtRes'!BV127))</f>
        <v>1.2E-2</v>
      </c>
      <c r="AJ191">
        <f t="shared" ref="AJ191:AJ224" si="101">(AS191)</f>
        <v>0</v>
      </c>
      <c r="AK191">
        <v>7867.1646800000008</v>
      </c>
      <c r="AL191">
        <v>187.85248000000001</v>
      </c>
      <c r="AM191">
        <v>0.37320000000000003</v>
      </c>
      <c r="AN191">
        <v>4.2313000000000001</v>
      </c>
      <c r="AO191">
        <v>7674.7076999999999</v>
      </c>
      <c r="AP191">
        <v>0</v>
      </c>
      <c r="AQ191">
        <v>16.29</v>
      </c>
      <c r="AR191">
        <v>0.01</v>
      </c>
      <c r="AS191">
        <v>0</v>
      </c>
      <c r="AT191">
        <v>97</v>
      </c>
      <c r="AU191">
        <v>51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244</v>
      </c>
      <c r="BM191">
        <v>108001</v>
      </c>
      <c r="BN191">
        <v>0</v>
      </c>
      <c r="BO191" t="s">
        <v>3</v>
      </c>
      <c r="BP191">
        <v>0</v>
      </c>
      <c r="BQ191">
        <v>3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721</v>
      </c>
      <c r="CO191">
        <v>0</v>
      </c>
      <c r="CP191">
        <f>(P191+Q191+S191+R191)</f>
        <v>11311.1</v>
      </c>
      <c r="CQ191">
        <f>SUMIF(SmtRes!AQ121:'SmtRes'!AQ127,"=1",SmtRes!AA121:'SmtRes'!AA127)</f>
        <v>114375.40000000001</v>
      </c>
      <c r="CR191">
        <f>SUMIF(SmtRes!AQ121:'SmtRes'!AQ127,"=1",SmtRes!AB121:'SmtRes'!AB127)</f>
        <v>52.62</v>
      </c>
      <c r="CS191">
        <f>SUMIF(SmtRes!AQ121:'SmtRes'!AQ127,"=1",SmtRes!AC121:'SmtRes'!AC127)</f>
        <v>423.13</v>
      </c>
      <c r="CT191">
        <f>SUMIF(SmtRes!AQ121:'SmtRes'!AQ127,"=1",SmtRes!AD121:'SmtRes'!AD127)</f>
        <v>471.13</v>
      </c>
      <c r="CU191">
        <f>AG191</f>
        <v>0</v>
      </c>
      <c r="CV191">
        <f>SUMIF(SmtRes!AQ121:'SmtRes'!AQ127,"=1",SmtRes!BU121:'SmtRes'!BU127)</f>
        <v>19.547999999999998</v>
      </c>
      <c r="CW191">
        <f>SUMIF(SmtRes!AQ121:'SmtRes'!AQ127,"=1",SmtRes!BV121:'SmtRes'!BV127)</f>
        <v>1.2E-2</v>
      </c>
      <c r="CX191">
        <f>AJ191</f>
        <v>0</v>
      </c>
      <c r="CY191">
        <f>(((S191+R191)*AT191)/100)</f>
        <v>10725.939899999999</v>
      </c>
      <c r="CZ191">
        <f>(((S191+R191)*AU191)/100)</f>
        <v>5639.4117000000006</v>
      </c>
      <c r="DC191" t="s">
        <v>3</v>
      </c>
      <c r="DD191" t="s">
        <v>3</v>
      </c>
      <c r="DE191" t="s">
        <v>28</v>
      </c>
      <c r="DF191" t="s">
        <v>28</v>
      </c>
      <c r="DG191" t="s">
        <v>28</v>
      </c>
      <c r="DH191" t="s">
        <v>3</v>
      </c>
      <c r="DI191" t="s">
        <v>28</v>
      </c>
      <c r="DJ191" t="s">
        <v>28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243</v>
      </c>
      <c r="DW191" t="s">
        <v>243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51095762</v>
      </c>
      <c r="EF191">
        <v>3</v>
      </c>
      <c r="EG191" t="s">
        <v>29</v>
      </c>
      <c r="EH191">
        <v>0</v>
      </c>
      <c r="EI191" t="s">
        <v>3</v>
      </c>
      <c r="EJ191">
        <v>2</v>
      </c>
      <c r="EK191">
        <v>108001</v>
      </c>
      <c r="EL191" t="s">
        <v>30</v>
      </c>
      <c r="EM191" t="s">
        <v>31</v>
      </c>
      <c r="EO191" t="s">
        <v>32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0.01</v>
      </c>
      <c r="EY191">
        <v>0</v>
      </c>
      <c r="FQ191">
        <v>0</v>
      </c>
      <c r="FR191">
        <f t="shared" ref="FR191:FR224" si="102">ROUND(IF(BI191=3,GM191,0),2)</f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71901475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ref="GL191:GL224" si="103">ROUND(IF(AND(BH191=3,BI191=3,FS191&lt;&gt;0),P191,0),2)</f>
        <v>0</v>
      </c>
      <c r="GM191">
        <f t="shared" ref="GM191:GM224" si="104">ROUND(O191+X191+Y191,2)+GX191</f>
        <v>27676.45</v>
      </c>
      <c r="GN191">
        <f t="shared" ref="GN191:GN224" si="105">IF(OR(BI191=0,BI191=1),GM191-GX191,0)</f>
        <v>0</v>
      </c>
      <c r="GO191">
        <f t="shared" ref="GO191:GO224" si="106">IF(BI191=2,GM191-GX191,0)</f>
        <v>27676.45</v>
      </c>
      <c r="GP191">
        <f t="shared" ref="GP191:GP224" si="107"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ref="GV191:GV224" si="108">ROUND((GT191),6)</f>
        <v>0</v>
      </c>
      <c r="GW191">
        <v>1</v>
      </c>
      <c r="GX191">
        <f t="shared" ref="GX191:GX224" si="109">ROUND(HC191*I191,2)</f>
        <v>0</v>
      </c>
      <c r="HA191">
        <v>0</v>
      </c>
      <c r="HB191">
        <v>0</v>
      </c>
      <c r="HC191">
        <f>GV191*GW191</f>
        <v>0</v>
      </c>
      <c r="HE191" t="s">
        <v>3</v>
      </c>
      <c r="HF191" t="s">
        <v>3</v>
      </c>
      <c r="HM191" t="s">
        <v>3</v>
      </c>
      <c r="HN191" t="s">
        <v>33</v>
      </c>
      <c r="HO191" t="s">
        <v>34</v>
      </c>
      <c r="HP191" t="s">
        <v>30</v>
      </c>
      <c r="HQ191" t="s">
        <v>30</v>
      </c>
      <c r="IK191">
        <v>0</v>
      </c>
    </row>
    <row r="192" spans="1:245" x14ac:dyDescent="0.2">
      <c r="A192">
        <v>18</v>
      </c>
      <c r="B192">
        <v>1</v>
      </c>
      <c r="C192">
        <v>127</v>
      </c>
      <c r="E192" t="s">
        <v>245</v>
      </c>
      <c r="F192" t="s">
        <v>36</v>
      </c>
      <c r="G192" t="s">
        <v>37</v>
      </c>
      <c r="H192" t="s">
        <v>38</v>
      </c>
      <c r="I192">
        <f>J192</f>
        <v>2</v>
      </c>
      <c r="J192">
        <v>2</v>
      </c>
      <c r="K192">
        <v>2</v>
      </c>
      <c r="O192">
        <f>ROUND(P192,2)</f>
        <v>184.19</v>
      </c>
      <c r="P192">
        <f>ROUND(ROUND(ROUND(SUMIF(SmtRes!AQ121:'SmtRes'!AQ127,"=1",SmtRes!CU121:'SmtRes'!CU127),2),2)*I192/100,2)</f>
        <v>184.19</v>
      </c>
      <c r="Q192">
        <f>ROUND(CR192*I192,2)</f>
        <v>0</v>
      </c>
      <c r="R192">
        <f>ROUND(CS192*I192,2)</f>
        <v>0</v>
      </c>
      <c r="S192">
        <f>ROUND(CT192*I192,2)</f>
        <v>0</v>
      </c>
      <c r="T192">
        <f t="shared" si="95"/>
        <v>0</v>
      </c>
      <c r="U192">
        <f>ROUND(CV192*I192,7)</f>
        <v>0</v>
      </c>
      <c r="V192">
        <f>ROUND(CW192*I192,7)</f>
        <v>0</v>
      </c>
      <c r="W192">
        <f t="shared" si="96"/>
        <v>0</v>
      </c>
      <c r="X192">
        <f t="shared" si="97"/>
        <v>0</v>
      </c>
      <c r="Y192">
        <f t="shared" si="98"/>
        <v>0</v>
      </c>
      <c r="AA192">
        <v>51107093</v>
      </c>
      <c r="AB192">
        <f t="shared" si="99"/>
        <v>0</v>
      </c>
      <c r="AC192">
        <f>ROUND((ES192),6)</f>
        <v>0</v>
      </c>
      <c r="AD192">
        <f>ROUND((((ET192)-(EU192))+AE192),6)</f>
        <v>0</v>
      </c>
      <c r="AE192">
        <f t="shared" ref="AE192:AF194" si="110">ROUND((EU192),6)</f>
        <v>0</v>
      </c>
      <c r="AF192">
        <f t="shared" si="110"/>
        <v>0</v>
      </c>
      <c r="AG192">
        <f t="shared" si="100"/>
        <v>0</v>
      </c>
      <c r="AH192">
        <f t="shared" ref="AH192:AI194" si="111">(EW192)</f>
        <v>0</v>
      </c>
      <c r="AI192">
        <f t="shared" si="111"/>
        <v>0</v>
      </c>
      <c r="AJ192">
        <f t="shared" si="101"/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97</v>
      </c>
      <c r="AU192">
        <v>51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3</v>
      </c>
      <c r="BM192">
        <v>108001</v>
      </c>
      <c r="BN192">
        <v>0</v>
      </c>
      <c r="BO192" t="s">
        <v>3</v>
      </c>
      <c r="BP192">
        <v>0</v>
      </c>
      <c r="BQ192">
        <v>3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97</v>
      </c>
      <c r="CA192">
        <v>51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0</f>
        <v>0</v>
      </c>
      <c r="CQ192">
        <f>0</f>
        <v>0</v>
      </c>
      <c r="CR192">
        <f>0</f>
        <v>0</v>
      </c>
      <c r="CS192">
        <f>0</f>
        <v>0</v>
      </c>
      <c r="CT192">
        <f>0</f>
        <v>0</v>
      </c>
      <c r="CU192">
        <f>0</f>
        <v>0</v>
      </c>
      <c r="CV192">
        <f>0</f>
        <v>0</v>
      </c>
      <c r="CW192">
        <f>0</f>
        <v>0</v>
      </c>
      <c r="CX192">
        <f>0</f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38</v>
      </c>
      <c r="DW192" t="s">
        <v>38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51095762</v>
      </c>
      <c r="EF192">
        <v>3</v>
      </c>
      <c r="EG192" t="s">
        <v>29</v>
      </c>
      <c r="EH192">
        <v>0</v>
      </c>
      <c r="EI192" t="s">
        <v>3</v>
      </c>
      <c r="EJ192">
        <v>2</v>
      </c>
      <c r="EK192">
        <v>108001</v>
      </c>
      <c r="EL192" t="s">
        <v>30</v>
      </c>
      <c r="EM192" t="s">
        <v>31</v>
      </c>
      <c r="EO192" t="s">
        <v>3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02"/>
        <v>0</v>
      </c>
      <c r="FS192">
        <v>0</v>
      </c>
      <c r="FX192">
        <v>97</v>
      </c>
      <c r="FY192">
        <v>51</v>
      </c>
      <c r="GA192" t="s">
        <v>3</v>
      </c>
      <c r="GD192">
        <v>1</v>
      </c>
      <c r="GF192">
        <v>274903907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103"/>
        <v>0</v>
      </c>
      <c r="GM192">
        <f t="shared" si="104"/>
        <v>184.19</v>
      </c>
      <c r="GN192">
        <f t="shared" si="105"/>
        <v>0</v>
      </c>
      <c r="GO192">
        <f t="shared" si="106"/>
        <v>184.19</v>
      </c>
      <c r="GP192">
        <f t="shared" si="107"/>
        <v>0</v>
      </c>
      <c r="GR192">
        <v>0</v>
      </c>
      <c r="GS192">
        <v>3</v>
      </c>
      <c r="GT192">
        <v>0</v>
      </c>
      <c r="GU192" t="s">
        <v>3</v>
      </c>
      <c r="GV192">
        <f t="shared" si="108"/>
        <v>0</v>
      </c>
      <c r="GW192">
        <v>1</v>
      </c>
      <c r="GX192">
        <f t="shared" si="109"/>
        <v>0</v>
      </c>
      <c r="HA192">
        <v>0</v>
      </c>
      <c r="HB192">
        <v>0</v>
      </c>
      <c r="HC192">
        <f>0</f>
        <v>0</v>
      </c>
      <c r="HE192" t="s">
        <v>3</v>
      </c>
      <c r="HF192" t="s">
        <v>3</v>
      </c>
      <c r="HM192" t="s">
        <v>3</v>
      </c>
      <c r="HN192" t="s">
        <v>33</v>
      </c>
      <c r="HO192" t="s">
        <v>34</v>
      </c>
      <c r="HP192" t="s">
        <v>30</v>
      </c>
      <c r="HQ192" t="s">
        <v>30</v>
      </c>
      <c r="IK192">
        <v>0</v>
      </c>
    </row>
    <row r="193" spans="1:245" x14ac:dyDescent="0.2">
      <c r="A193">
        <v>17</v>
      </c>
      <c r="B193">
        <v>1</v>
      </c>
      <c r="E193" t="s">
        <v>246</v>
      </c>
      <c r="F193" t="s">
        <v>247</v>
      </c>
      <c r="G193" t="s">
        <v>248</v>
      </c>
      <c r="H193" t="s">
        <v>249</v>
      </c>
      <c r="I193">
        <v>40</v>
      </c>
      <c r="J193">
        <v>0</v>
      </c>
      <c r="K193">
        <v>40</v>
      </c>
      <c r="O193">
        <f>ROUND(CP193,2)</f>
        <v>667.6</v>
      </c>
      <c r="P193">
        <f>ROUND(CQ193*I193,2)</f>
        <v>667.6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95"/>
        <v>0</v>
      </c>
      <c r="U193">
        <f>ROUND(CV193*I193,7)</f>
        <v>0</v>
      </c>
      <c r="V193">
        <f>ROUND(CW193*I193,7)</f>
        <v>0</v>
      </c>
      <c r="W193">
        <f t="shared" si="96"/>
        <v>0</v>
      </c>
      <c r="X193">
        <f t="shared" si="97"/>
        <v>0</v>
      </c>
      <c r="Y193">
        <f t="shared" si="98"/>
        <v>0</v>
      </c>
      <c r="AA193">
        <v>51107093</v>
      </c>
      <c r="AB193">
        <f t="shared" si="99"/>
        <v>13.14</v>
      </c>
      <c r="AC193">
        <f>ROUND((ES193),6)</f>
        <v>13.14</v>
      </c>
      <c r="AD193">
        <f>ROUND((((ET193)-(EU193))+AE193),6)</f>
        <v>0</v>
      </c>
      <c r="AE193">
        <f t="shared" si="110"/>
        <v>0</v>
      </c>
      <c r="AF193">
        <f t="shared" si="110"/>
        <v>0</v>
      </c>
      <c r="AG193">
        <f t="shared" si="100"/>
        <v>0</v>
      </c>
      <c r="AH193">
        <f t="shared" si="111"/>
        <v>0</v>
      </c>
      <c r="AI193">
        <f t="shared" si="111"/>
        <v>0</v>
      </c>
      <c r="AJ193">
        <f t="shared" si="101"/>
        <v>0</v>
      </c>
      <c r="AK193">
        <v>13.14</v>
      </c>
      <c r="AL193">
        <v>13.14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1.27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2</v>
      </c>
      <c r="BJ193" t="s">
        <v>250</v>
      </c>
      <c r="BM193">
        <v>500002</v>
      </c>
      <c r="BN193">
        <v>0</v>
      </c>
      <c r="BO193" t="s">
        <v>247</v>
      </c>
      <c r="BP193">
        <v>1</v>
      </c>
      <c r="BQ193">
        <v>12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667.6</v>
      </c>
      <c r="CQ193">
        <f>ROUND(AL193*BC193,2)</f>
        <v>16.690000000000001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 t="shared" ref="CU193:CX194" si="112">AG193</f>
        <v>0</v>
      </c>
      <c r="CV193">
        <f t="shared" si="112"/>
        <v>0</v>
      </c>
      <c r="CW193">
        <f t="shared" si="112"/>
        <v>0</v>
      </c>
      <c r="CX193">
        <f t="shared" si="112"/>
        <v>0</v>
      </c>
      <c r="CY193">
        <f>0</f>
        <v>0</v>
      </c>
      <c r="CZ193">
        <f>0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1003</v>
      </c>
      <c r="DV193" t="s">
        <v>249</v>
      </c>
      <c r="DW193" t="s">
        <v>249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51095867</v>
      </c>
      <c r="EF193">
        <v>12</v>
      </c>
      <c r="EG193" t="s">
        <v>251</v>
      </c>
      <c r="EH193">
        <v>0</v>
      </c>
      <c r="EI193" t="s">
        <v>3</v>
      </c>
      <c r="EJ193">
        <v>2</v>
      </c>
      <c r="EK193">
        <v>500002</v>
      </c>
      <c r="EL193" t="s">
        <v>252</v>
      </c>
      <c r="EM193" t="s">
        <v>253</v>
      </c>
      <c r="EO193" t="s">
        <v>3</v>
      </c>
      <c r="EQ193">
        <v>0</v>
      </c>
      <c r="ER193">
        <v>13.14</v>
      </c>
      <c r="ES193">
        <v>13.14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102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-557657328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103"/>
        <v>0</v>
      </c>
      <c r="GM193">
        <f t="shared" si="104"/>
        <v>667.6</v>
      </c>
      <c r="GN193">
        <f t="shared" si="105"/>
        <v>0</v>
      </c>
      <c r="GO193">
        <f t="shared" si="106"/>
        <v>667.6</v>
      </c>
      <c r="GP193">
        <f t="shared" si="107"/>
        <v>0</v>
      </c>
      <c r="GR193">
        <v>0</v>
      </c>
      <c r="GS193">
        <v>3</v>
      </c>
      <c r="GT193">
        <v>0</v>
      </c>
      <c r="GU193" t="s">
        <v>3</v>
      </c>
      <c r="GV193">
        <f t="shared" si="108"/>
        <v>0</v>
      </c>
      <c r="GW193">
        <v>1</v>
      </c>
      <c r="GX193">
        <f t="shared" si="109"/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254</v>
      </c>
      <c r="F194" t="s">
        <v>255</v>
      </c>
      <c r="G194" t="s">
        <v>256</v>
      </c>
      <c r="H194" t="s">
        <v>249</v>
      </c>
      <c r="I194">
        <v>80</v>
      </c>
      <c r="J194">
        <v>0</v>
      </c>
      <c r="K194">
        <v>80</v>
      </c>
      <c r="O194">
        <f>ROUND(CP194,2)</f>
        <v>3924.8</v>
      </c>
      <c r="P194">
        <f>ROUND(CQ194*I194,2)</f>
        <v>3924.8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95"/>
        <v>0</v>
      </c>
      <c r="U194">
        <f>ROUND(CV194*I194,7)</f>
        <v>0</v>
      </c>
      <c r="V194">
        <f>ROUND(CW194*I194,7)</f>
        <v>0</v>
      </c>
      <c r="W194">
        <f t="shared" si="96"/>
        <v>0</v>
      </c>
      <c r="X194">
        <f t="shared" si="97"/>
        <v>0</v>
      </c>
      <c r="Y194">
        <f t="shared" si="98"/>
        <v>0</v>
      </c>
      <c r="AA194">
        <v>51107093</v>
      </c>
      <c r="AB194">
        <f t="shared" si="99"/>
        <v>38.630000000000003</v>
      </c>
      <c r="AC194">
        <f>ROUND((ES194),6)</f>
        <v>38.630000000000003</v>
      </c>
      <c r="AD194">
        <f>ROUND((((ET194)-(EU194))+AE194),6)</f>
        <v>0</v>
      </c>
      <c r="AE194">
        <f t="shared" si="110"/>
        <v>0</v>
      </c>
      <c r="AF194">
        <f t="shared" si="110"/>
        <v>0</v>
      </c>
      <c r="AG194">
        <f t="shared" si="100"/>
        <v>0</v>
      </c>
      <c r="AH194">
        <f t="shared" si="111"/>
        <v>0</v>
      </c>
      <c r="AI194">
        <f t="shared" si="111"/>
        <v>0</v>
      </c>
      <c r="AJ194">
        <f t="shared" si="101"/>
        <v>0</v>
      </c>
      <c r="AK194">
        <v>38.630000000000003</v>
      </c>
      <c r="AL194">
        <v>38.630000000000003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1.27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2</v>
      </c>
      <c r="BJ194" t="s">
        <v>257</v>
      </c>
      <c r="BM194">
        <v>500002</v>
      </c>
      <c r="BN194">
        <v>0</v>
      </c>
      <c r="BO194" t="s">
        <v>255</v>
      </c>
      <c r="BP194">
        <v>1</v>
      </c>
      <c r="BQ194">
        <v>12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3924.8</v>
      </c>
      <c r="CQ194">
        <f>ROUND(AL194*BC194,2)</f>
        <v>49.06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 t="shared" si="112"/>
        <v>0</v>
      </c>
      <c r="CV194">
        <f t="shared" si="112"/>
        <v>0</v>
      </c>
      <c r="CW194">
        <f t="shared" si="112"/>
        <v>0</v>
      </c>
      <c r="CX194">
        <f t="shared" si="112"/>
        <v>0</v>
      </c>
      <c r="CY194">
        <f>0</f>
        <v>0</v>
      </c>
      <c r="CZ194">
        <f>0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1003</v>
      </c>
      <c r="DV194" t="s">
        <v>249</v>
      </c>
      <c r="DW194" t="s">
        <v>249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51095867</v>
      </c>
      <c r="EF194">
        <v>12</v>
      </c>
      <c r="EG194" t="s">
        <v>251</v>
      </c>
      <c r="EH194">
        <v>0</v>
      </c>
      <c r="EI194" t="s">
        <v>3</v>
      </c>
      <c r="EJ194">
        <v>2</v>
      </c>
      <c r="EK194">
        <v>500002</v>
      </c>
      <c r="EL194" t="s">
        <v>252</v>
      </c>
      <c r="EM194" t="s">
        <v>253</v>
      </c>
      <c r="EO194" t="s">
        <v>3</v>
      </c>
      <c r="EQ194">
        <v>0</v>
      </c>
      <c r="ER194">
        <v>38.630000000000003</v>
      </c>
      <c r="ES194">
        <v>38.630000000000003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02"/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585384234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103"/>
        <v>0</v>
      </c>
      <c r="GM194">
        <f t="shared" si="104"/>
        <v>3924.8</v>
      </c>
      <c r="GN194">
        <f t="shared" si="105"/>
        <v>0</v>
      </c>
      <c r="GO194">
        <f t="shared" si="106"/>
        <v>3924.8</v>
      </c>
      <c r="GP194">
        <f t="shared" si="107"/>
        <v>0</v>
      </c>
      <c r="GR194">
        <v>0</v>
      </c>
      <c r="GS194">
        <v>3</v>
      </c>
      <c r="GT194">
        <v>0</v>
      </c>
      <c r="GU194" t="s">
        <v>3</v>
      </c>
      <c r="GV194">
        <f t="shared" si="108"/>
        <v>0</v>
      </c>
      <c r="GW194">
        <v>1</v>
      </c>
      <c r="GX194">
        <f t="shared" si="109"/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C195">
        <f>ROW(SmtRes!A131)</f>
        <v>131</v>
      </c>
      <c r="D195">
        <f>ROW(EtalonRes!A131)</f>
        <v>131</v>
      </c>
      <c r="E195" t="s">
        <v>258</v>
      </c>
      <c r="F195" t="s">
        <v>259</v>
      </c>
      <c r="G195" t="s">
        <v>260</v>
      </c>
      <c r="H195" t="s">
        <v>243</v>
      </c>
      <c r="I195">
        <f>ROUND(918/100,7)</f>
        <v>9.18</v>
      </c>
      <c r="J195">
        <v>0</v>
      </c>
      <c r="K195">
        <f>ROUND(918/100,7)</f>
        <v>9.18</v>
      </c>
      <c r="O195">
        <f>ROUND(CP195,2)</f>
        <v>77447.320000000007</v>
      </c>
      <c r="P195">
        <f>SUMIF(SmtRes!AQ128:'SmtRes'!AQ131,"=1",SmtRes!DF128:'SmtRes'!DF131)</f>
        <v>1238.9000000000001</v>
      </c>
      <c r="Q195">
        <f>SUMIF(SmtRes!AQ128:'SmtRes'!AQ131,"=1",SmtRes!DG128:'SmtRes'!DG131)</f>
        <v>0</v>
      </c>
      <c r="R195">
        <f>SUMIF(SmtRes!AQ128:'SmtRes'!AQ131,"=1",SmtRes!DH128:'SmtRes'!DH131)</f>
        <v>0</v>
      </c>
      <c r="S195">
        <f>SUMIF(SmtRes!AQ128:'SmtRes'!AQ131,"=1",SmtRes!DI128:'SmtRes'!DI131)</f>
        <v>76208.42</v>
      </c>
      <c r="T195">
        <f t="shared" si="95"/>
        <v>0</v>
      </c>
      <c r="U195">
        <f>SUMIF(SmtRes!AQ128:'SmtRes'!AQ131,"=1",SmtRes!CV128:'SmtRes'!CV131)</f>
        <v>167.44319999999999</v>
      </c>
      <c r="V195">
        <f>SUMIF(SmtRes!AQ128:'SmtRes'!AQ131,"=1",SmtRes!CW128:'SmtRes'!CW131)</f>
        <v>0</v>
      </c>
      <c r="W195">
        <f t="shared" si="96"/>
        <v>0</v>
      </c>
      <c r="X195">
        <f t="shared" si="97"/>
        <v>73922.17</v>
      </c>
      <c r="Y195">
        <f t="shared" si="98"/>
        <v>38866.29</v>
      </c>
      <c r="AA195">
        <v>51107093</v>
      </c>
      <c r="AB195">
        <f t="shared" si="99"/>
        <v>8422.7898800000003</v>
      </c>
      <c r="AC195">
        <f>ROUND((SUM(SmtRes!BQ128:'SmtRes'!BQ131)),6)</f>
        <v>121.21868000000001</v>
      </c>
      <c r="AD195">
        <f>ROUND((((0)-(0))+AE195),6)</f>
        <v>0</v>
      </c>
      <c r="AE195">
        <f>ROUND((0),6)</f>
        <v>0</v>
      </c>
      <c r="AF195">
        <f>ROUND((SUM(SmtRes!BT128:'SmtRes'!BT131)),6)</f>
        <v>8301.5712000000003</v>
      </c>
      <c r="AG195">
        <f t="shared" si="100"/>
        <v>0</v>
      </c>
      <c r="AH195">
        <f>(SUM(SmtRes!BU128:'SmtRes'!BU131))</f>
        <v>18.239999999999998</v>
      </c>
      <c r="AI195">
        <f>(0)</f>
        <v>0</v>
      </c>
      <c r="AJ195">
        <f t="shared" si="101"/>
        <v>0</v>
      </c>
      <c r="AK195">
        <v>7039.1946799999996</v>
      </c>
      <c r="AL195">
        <v>121.21868000000001</v>
      </c>
      <c r="AM195">
        <v>0</v>
      </c>
      <c r="AN195">
        <v>0</v>
      </c>
      <c r="AO195">
        <v>6917.9759999999997</v>
      </c>
      <c r="AP195">
        <v>0</v>
      </c>
      <c r="AQ195">
        <v>15.2</v>
      </c>
      <c r="AR195">
        <v>0</v>
      </c>
      <c r="AS195">
        <v>0</v>
      </c>
      <c r="AT195">
        <v>97</v>
      </c>
      <c r="AU195">
        <v>51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2</v>
      </c>
      <c r="BJ195" t="s">
        <v>261</v>
      </c>
      <c r="BM195">
        <v>108001</v>
      </c>
      <c r="BN195">
        <v>0</v>
      </c>
      <c r="BO195" t="s">
        <v>3</v>
      </c>
      <c r="BP195">
        <v>0</v>
      </c>
      <c r="BQ195">
        <v>3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97</v>
      </c>
      <c r="CA195">
        <v>51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721</v>
      </c>
      <c r="CO195">
        <v>0</v>
      </c>
      <c r="CP195">
        <f>(P195+Q195+S195+R195)</f>
        <v>77447.319999999992</v>
      </c>
      <c r="CQ195">
        <f>SUMIF(SmtRes!AQ128:'SmtRes'!AQ131,"=1",SmtRes!AA128:'SmtRes'!AA131)</f>
        <v>65.739999999999995</v>
      </c>
      <c r="CR195">
        <f>SUMIF(SmtRes!AQ128:'SmtRes'!AQ131,"=1",SmtRes!AB128:'SmtRes'!AB131)</f>
        <v>0</v>
      </c>
      <c r="CS195">
        <f>SUMIF(SmtRes!AQ128:'SmtRes'!AQ131,"=1",SmtRes!AC128:'SmtRes'!AC131)</f>
        <v>0</v>
      </c>
      <c r="CT195">
        <f>SUMIF(SmtRes!AQ128:'SmtRes'!AQ131,"=1",SmtRes!AD128:'SmtRes'!AD131)</f>
        <v>455.13</v>
      </c>
      <c r="CU195">
        <f>AG195</f>
        <v>0</v>
      </c>
      <c r="CV195">
        <f>SUMIF(SmtRes!AQ128:'SmtRes'!AQ131,"=1",SmtRes!BU128:'SmtRes'!BU131)</f>
        <v>18.239999999999998</v>
      </c>
      <c r="CW195">
        <f>SUMIF(SmtRes!AQ128:'SmtRes'!AQ131,"=1",SmtRes!BV128:'SmtRes'!BV131)</f>
        <v>0</v>
      </c>
      <c r="CX195">
        <f>AJ195</f>
        <v>0</v>
      </c>
      <c r="CY195">
        <f>(((S195+R195)*AT195)/100)</f>
        <v>73922.167400000006</v>
      </c>
      <c r="CZ195">
        <f>(((S195+R195)*AU195)/100)</f>
        <v>38866.294199999997</v>
      </c>
      <c r="DC195" t="s">
        <v>3</v>
      </c>
      <c r="DD195" t="s">
        <v>3</v>
      </c>
      <c r="DE195" t="s">
        <v>28</v>
      </c>
      <c r="DF195" t="s">
        <v>28</v>
      </c>
      <c r="DG195" t="s">
        <v>28</v>
      </c>
      <c r="DH195" t="s">
        <v>3</v>
      </c>
      <c r="DI195" t="s">
        <v>28</v>
      </c>
      <c r="DJ195" t="s">
        <v>28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1003</v>
      </c>
      <c r="DV195" t="s">
        <v>243</v>
      </c>
      <c r="DW195" t="s">
        <v>243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51095762</v>
      </c>
      <c r="EF195">
        <v>3</v>
      </c>
      <c r="EG195" t="s">
        <v>29</v>
      </c>
      <c r="EH195">
        <v>0</v>
      </c>
      <c r="EI195" t="s">
        <v>3</v>
      </c>
      <c r="EJ195">
        <v>2</v>
      </c>
      <c r="EK195">
        <v>108001</v>
      </c>
      <c r="EL195" t="s">
        <v>30</v>
      </c>
      <c r="EM195" t="s">
        <v>31</v>
      </c>
      <c r="EO195" t="s">
        <v>32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02"/>
        <v>0</v>
      </c>
      <c r="FS195">
        <v>0</v>
      </c>
      <c r="FX195">
        <v>97</v>
      </c>
      <c r="FY195">
        <v>51</v>
      </c>
      <c r="GA195" t="s">
        <v>3</v>
      </c>
      <c r="GD195">
        <v>1</v>
      </c>
      <c r="GF195">
        <v>79749223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103"/>
        <v>0</v>
      </c>
      <c r="GM195">
        <f t="shared" si="104"/>
        <v>190235.78</v>
      </c>
      <c r="GN195">
        <f t="shared" si="105"/>
        <v>0</v>
      </c>
      <c r="GO195">
        <f t="shared" si="106"/>
        <v>190235.78</v>
      </c>
      <c r="GP195">
        <f t="shared" si="107"/>
        <v>0</v>
      </c>
      <c r="GR195">
        <v>0</v>
      </c>
      <c r="GS195">
        <v>3</v>
      </c>
      <c r="GT195">
        <v>0</v>
      </c>
      <c r="GU195" t="s">
        <v>3</v>
      </c>
      <c r="GV195">
        <f t="shared" si="108"/>
        <v>0</v>
      </c>
      <c r="GW195">
        <v>1</v>
      </c>
      <c r="GX195">
        <f t="shared" si="109"/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33</v>
      </c>
      <c r="HO195" t="s">
        <v>34</v>
      </c>
      <c r="HP195" t="s">
        <v>30</v>
      </c>
      <c r="HQ195" t="s">
        <v>30</v>
      </c>
      <c r="IK195">
        <v>0</v>
      </c>
    </row>
    <row r="196" spans="1:245" x14ac:dyDescent="0.2">
      <c r="A196">
        <v>18</v>
      </c>
      <c r="B196">
        <v>1</v>
      </c>
      <c r="C196">
        <v>131</v>
      </c>
      <c r="E196" t="s">
        <v>262</v>
      </c>
      <c r="F196" t="s">
        <v>36</v>
      </c>
      <c r="G196" t="s">
        <v>37</v>
      </c>
      <c r="H196" t="s">
        <v>38</v>
      </c>
      <c r="I196">
        <f>J196</f>
        <v>2</v>
      </c>
      <c r="J196">
        <v>2</v>
      </c>
      <c r="K196">
        <v>2</v>
      </c>
      <c r="O196">
        <f>ROUND(P196,2)</f>
        <v>1270.1400000000001</v>
      </c>
      <c r="P196">
        <f>ROUND(ROUND(ROUND(SUMIF(SmtRes!AQ128:'SmtRes'!AQ131,"=1",SmtRes!CU128:'SmtRes'!CU131),2),2)*I196/100,2)</f>
        <v>1270.1400000000001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95"/>
        <v>0</v>
      </c>
      <c r="U196">
        <f>ROUND(CV196*I196,7)</f>
        <v>0</v>
      </c>
      <c r="V196">
        <f>ROUND(CW196*I196,7)</f>
        <v>0</v>
      </c>
      <c r="W196">
        <f t="shared" si="96"/>
        <v>0</v>
      </c>
      <c r="X196">
        <f t="shared" si="97"/>
        <v>0</v>
      </c>
      <c r="Y196">
        <f t="shared" si="98"/>
        <v>0</v>
      </c>
      <c r="AA196">
        <v>51107093</v>
      </c>
      <c r="AB196">
        <f t="shared" si="99"/>
        <v>0</v>
      </c>
      <c r="AC196">
        <f>ROUND((ES196),6)</f>
        <v>0</v>
      </c>
      <c r="AD196">
        <f>ROUND((((ET196)-(EU196))+AE196),6)</f>
        <v>0</v>
      </c>
      <c r="AE196">
        <f t="shared" ref="AE196:AF200" si="113">ROUND((EU196),6)</f>
        <v>0</v>
      </c>
      <c r="AF196">
        <f t="shared" si="113"/>
        <v>0</v>
      </c>
      <c r="AG196">
        <f t="shared" si="100"/>
        <v>0</v>
      </c>
      <c r="AH196">
        <f t="shared" ref="AH196:AI200" si="114">(EW196)</f>
        <v>0</v>
      </c>
      <c r="AI196">
        <f t="shared" si="114"/>
        <v>0</v>
      </c>
      <c r="AJ196">
        <f t="shared" si="101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97</v>
      </c>
      <c r="AU196">
        <v>51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3</v>
      </c>
      <c r="BM196">
        <v>108001</v>
      </c>
      <c r="BN196">
        <v>0</v>
      </c>
      <c r="BO196" t="s">
        <v>3</v>
      </c>
      <c r="BP196">
        <v>0</v>
      </c>
      <c r="BQ196">
        <v>3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97</v>
      </c>
      <c r="CA196">
        <v>51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0</f>
        <v>0</v>
      </c>
      <c r="CQ196">
        <f>0</f>
        <v>0</v>
      </c>
      <c r="CR196">
        <f>0</f>
        <v>0</v>
      </c>
      <c r="CS196">
        <f>0</f>
        <v>0</v>
      </c>
      <c r="CT196">
        <f>0</f>
        <v>0</v>
      </c>
      <c r="CU196">
        <f>0</f>
        <v>0</v>
      </c>
      <c r="CV196">
        <f>0</f>
        <v>0</v>
      </c>
      <c r="CW196">
        <f>0</f>
        <v>0</v>
      </c>
      <c r="CX196">
        <f>0</f>
        <v>0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38</v>
      </c>
      <c r="DW196" t="s">
        <v>38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51095762</v>
      </c>
      <c r="EF196">
        <v>3</v>
      </c>
      <c r="EG196" t="s">
        <v>29</v>
      </c>
      <c r="EH196">
        <v>0</v>
      </c>
      <c r="EI196" t="s">
        <v>3</v>
      </c>
      <c r="EJ196">
        <v>2</v>
      </c>
      <c r="EK196">
        <v>108001</v>
      </c>
      <c r="EL196" t="s">
        <v>30</v>
      </c>
      <c r="EM196" t="s">
        <v>31</v>
      </c>
      <c r="EO196" t="s">
        <v>3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02"/>
        <v>0</v>
      </c>
      <c r="FS196">
        <v>0</v>
      </c>
      <c r="FX196">
        <v>97</v>
      </c>
      <c r="FY196">
        <v>51</v>
      </c>
      <c r="GA196" t="s">
        <v>3</v>
      </c>
      <c r="GD196">
        <v>1</v>
      </c>
      <c r="GF196">
        <v>274903907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03"/>
        <v>0</v>
      </c>
      <c r="GM196">
        <f t="shared" si="104"/>
        <v>1270.1400000000001</v>
      </c>
      <c r="GN196">
        <f t="shared" si="105"/>
        <v>0</v>
      </c>
      <c r="GO196">
        <f t="shared" si="106"/>
        <v>1270.1400000000001</v>
      </c>
      <c r="GP196">
        <f t="shared" si="107"/>
        <v>0</v>
      </c>
      <c r="GR196">
        <v>0</v>
      </c>
      <c r="GS196">
        <v>3</v>
      </c>
      <c r="GT196">
        <v>0</v>
      </c>
      <c r="GU196" t="s">
        <v>3</v>
      </c>
      <c r="GV196">
        <f t="shared" si="108"/>
        <v>0</v>
      </c>
      <c r="GW196">
        <v>1</v>
      </c>
      <c r="GX196">
        <f t="shared" si="109"/>
        <v>0</v>
      </c>
      <c r="HA196">
        <v>0</v>
      </c>
      <c r="HB196">
        <v>0</v>
      </c>
      <c r="HC196">
        <f>0</f>
        <v>0</v>
      </c>
      <c r="HE196" t="s">
        <v>3</v>
      </c>
      <c r="HF196" t="s">
        <v>3</v>
      </c>
      <c r="HM196" t="s">
        <v>3</v>
      </c>
      <c r="HN196" t="s">
        <v>33</v>
      </c>
      <c r="HO196" t="s">
        <v>34</v>
      </c>
      <c r="HP196" t="s">
        <v>30</v>
      </c>
      <c r="HQ196" t="s">
        <v>30</v>
      </c>
      <c r="IK196">
        <v>0</v>
      </c>
    </row>
    <row r="197" spans="1:245" x14ac:dyDescent="0.2">
      <c r="A197">
        <v>17</v>
      </c>
      <c r="B197">
        <v>1</v>
      </c>
      <c r="E197" t="s">
        <v>263</v>
      </c>
      <c r="F197" t="s">
        <v>264</v>
      </c>
      <c r="G197" t="s">
        <v>265</v>
      </c>
      <c r="H197" t="s">
        <v>249</v>
      </c>
      <c r="I197">
        <v>900</v>
      </c>
      <c r="J197">
        <v>0</v>
      </c>
      <c r="K197">
        <v>900</v>
      </c>
      <c r="O197">
        <f>ROUND(CP197,2)</f>
        <v>7578</v>
      </c>
      <c r="P197">
        <f>ROUND(CQ197*I197,2)</f>
        <v>7578</v>
      </c>
      <c r="Q197">
        <f>ROUND(CR197*I197,2)</f>
        <v>0</v>
      </c>
      <c r="R197">
        <f>ROUND(CS197*I197,2)</f>
        <v>0</v>
      </c>
      <c r="S197">
        <f>ROUND(CT197*I197,2)</f>
        <v>0</v>
      </c>
      <c r="T197">
        <f t="shared" si="95"/>
        <v>0</v>
      </c>
      <c r="U197">
        <f>ROUND(CV197*I197,7)</f>
        <v>0</v>
      </c>
      <c r="V197">
        <f>ROUND(CW197*I197,7)</f>
        <v>0</v>
      </c>
      <c r="W197">
        <f t="shared" si="96"/>
        <v>0</v>
      </c>
      <c r="X197">
        <f t="shared" si="97"/>
        <v>0</v>
      </c>
      <c r="Y197">
        <f t="shared" si="98"/>
        <v>0</v>
      </c>
      <c r="AA197">
        <v>51107093</v>
      </c>
      <c r="AB197">
        <f t="shared" si="99"/>
        <v>8.68</v>
      </c>
      <c r="AC197">
        <f>ROUND((ES197),6)</f>
        <v>8.68</v>
      </c>
      <c r="AD197">
        <f>ROUND((((ET197)-(EU197))+AE197),6)</f>
        <v>0</v>
      </c>
      <c r="AE197">
        <f t="shared" si="113"/>
        <v>0</v>
      </c>
      <c r="AF197">
        <f t="shared" si="113"/>
        <v>0</v>
      </c>
      <c r="AG197">
        <f t="shared" si="100"/>
        <v>0</v>
      </c>
      <c r="AH197">
        <f t="shared" si="114"/>
        <v>0</v>
      </c>
      <c r="AI197">
        <f t="shared" si="114"/>
        <v>0</v>
      </c>
      <c r="AJ197">
        <f t="shared" si="101"/>
        <v>0</v>
      </c>
      <c r="AK197">
        <v>8.68</v>
      </c>
      <c r="AL197">
        <v>8.68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0.97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266</v>
      </c>
      <c r="BM197">
        <v>500001</v>
      </c>
      <c r="BN197">
        <v>0</v>
      </c>
      <c r="BO197" t="s">
        <v>264</v>
      </c>
      <c r="BP197">
        <v>1</v>
      </c>
      <c r="BQ197">
        <v>12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(P197+Q197+S197+R197)</f>
        <v>7578</v>
      </c>
      <c r="CQ197">
        <f>ROUND(AL197*BC197,2)</f>
        <v>8.42</v>
      </c>
      <c r="CR197">
        <f>ROUND(AM197*BB197,2)</f>
        <v>0</v>
      </c>
      <c r="CS197">
        <f>ROUND(AN197*BS197,2)</f>
        <v>0</v>
      </c>
      <c r="CT197">
        <f>ROUND(AO197*BA197,2)</f>
        <v>0</v>
      </c>
      <c r="CU197">
        <f t="shared" ref="CU197:CX200" si="115">AG197</f>
        <v>0</v>
      </c>
      <c r="CV197">
        <f t="shared" si="115"/>
        <v>0</v>
      </c>
      <c r="CW197">
        <f t="shared" si="115"/>
        <v>0</v>
      </c>
      <c r="CX197">
        <f t="shared" si="115"/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1003</v>
      </c>
      <c r="DV197" t="s">
        <v>249</v>
      </c>
      <c r="DW197" t="s">
        <v>249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51095866</v>
      </c>
      <c r="EF197">
        <v>12</v>
      </c>
      <c r="EG197" t="s">
        <v>251</v>
      </c>
      <c r="EH197">
        <v>0</v>
      </c>
      <c r="EI197" t="s">
        <v>3</v>
      </c>
      <c r="EJ197">
        <v>1</v>
      </c>
      <c r="EK197">
        <v>500001</v>
      </c>
      <c r="EL197" t="s">
        <v>267</v>
      </c>
      <c r="EM197" t="s">
        <v>268</v>
      </c>
      <c r="EO197" t="s">
        <v>3</v>
      </c>
      <c r="EQ197">
        <v>0</v>
      </c>
      <c r="ER197">
        <v>8.68</v>
      </c>
      <c r="ES197">
        <v>8.68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02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-883961274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103"/>
        <v>0</v>
      </c>
      <c r="GM197">
        <f t="shared" si="104"/>
        <v>7578</v>
      </c>
      <c r="GN197">
        <f t="shared" si="105"/>
        <v>0</v>
      </c>
      <c r="GO197">
        <f t="shared" si="106"/>
        <v>7578</v>
      </c>
      <c r="GP197">
        <f t="shared" si="107"/>
        <v>0</v>
      </c>
      <c r="GR197">
        <v>0</v>
      </c>
      <c r="GS197">
        <v>3</v>
      </c>
      <c r="GT197">
        <v>0</v>
      </c>
      <c r="GU197" t="s">
        <v>3</v>
      </c>
      <c r="GV197">
        <f t="shared" si="108"/>
        <v>0</v>
      </c>
      <c r="GW197">
        <v>1</v>
      </c>
      <c r="GX197">
        <f t="shared" si="109"/>
        <v>0</v>
      </c>
      <c r="HA197">
        <v>0</v>
      </c>
      <c r="HB197">
        <v>0</v>
      </c>
      <c r="HC197">
        <f>GV197*GW197</f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269</v>
      </c>
      <c r="F198" t="s">
        <v>270</v>
      </c>
      <c r="G198" t="s">
        <v>271</v>
      </c>
      <c r="H198" t="s">
        <v>272</v>
      </c>
      <c r="I198">
        <f>ROUND(900/10,7)</f>
        <v>90</v>
      </c>
      <c r="J198">
        <v>0</v>
      </c>
      <c r="K198">
        <f>ROUND(900/10,7)</f>
        <v>90</v>
      </c>
      <c r="O198">
        <f>ROUND(CP198,2)</f>
        <v>3769.2</v>
      </c>
      <c r="P198">
        <f>ROUND(CQ198*I198,2)</f>
        <v>3769.2</v>
      </c>
      <c r="Q198">
        <f>ROUND(CR198*I198,2)</f>
        <v>0</v>
      </c>
      <c r="R198">
        <f>ROUND(CS198*I198,2)</f>
        <v>0</v>
      </c>
      <c r="S198">
        <f>ROUND(CT198*I198,2)</f>
        <v>0</v>
      </c>
      <c r="T198">
        <f t="shared" si="95"/>
        <v>0</v>
      </c>
      <c r="U198">
        <f>ROUND(CV198*I198,7)</f>
        <v>0</v>
      </c>
      <c r="V198">
        <f>ROUND(CW198*I198,7)</f>
        <v>0</v>
      </c>
      <c r="W198">
        <f t="shared" si="96"/>
        <v>0</v>
      </c>
      <c r="X198">
        <f t="shared" si="97"/>
        <v>0</v>
      </c>
      <c r="Y198">
        <f t="shared" si="98"/>
        <v>0</v>
      </c>
      <c r="AA198">
        <v>51107093</v>
      </c>
      <c r="AB198">
        <f t="shared" si="99"/>
        <v>31.73</v>
      </c>
      <c r="AC198">
        <f>ROUND((ES198),6)</f>
        <v>31.73</v>
      </c>
      <c r="AD198">
        <f>ROUND((((ET198)-(EU198))+AE198),6)</f>
        <v>0</v>
      </c>
      <c r="AE198">
        <f t="shared" si="113"/>
        <v>0</v>
      </c>
      <c r="AF198">
        <f t="shared" si="113"/>
        <v>0</v>
      </c>
      <c r="AG198">
        <f t="shared" si="100"/>
        <v>0</v>
      </c>
      <c r="AH198">
        <f t="shared" si="114"/>
        <v>0</v>
      </c>
      <c r="AI198">
        <f t="shared" si="114"/>
        <v>0</v>
      </c>
      <c r="AJ198">
        <f t="shared" si="101"/>
        <v>0</v>
      </c>
      <c r="AK198">
        <v>31.73</v>
      </c>
      <c r="AL198">
        <v>31.73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1.32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2</v>
      </c>
      <c r="BJ198" t="s">
        <v>273</v>
      </c>
      <c r="BM198">
        <v>500001</v>
      </c>
      <c r="BN198">
        <v>0</v>
      </c>
      <c r="BO198" t="s">
        <v>270</v>
      </c>
      <c r="BP198">
        <v>1</v>
      </c>
      <c r="BQ198">
        <v>12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>(P198+Q198+S198+R198)</f>
        <v>3769.2</v>
      </c>
      <c r="CQ198">
        <f>ROUND(AL198*BC198,2)</f>
        <v>41.88</v>
      </c>
      <c r="CR198">
        <f>ROUND(AM198*BB198,2)</f>
        <v>0</v>
      </c>
      <c r="CS198">
        <f>ROUND(AN198*BS198,2)</f>
        <v>0</v>
      </c>
      <c r="CT198">
        <f>ROUND(AO198*BA198,2)</f>
        <v>0</v>
      </c>
      <c r="CU198">
        <f t="shared" si="115"/>
        <v>0</v>
      </c>
      <c r="CV198">
        <f t="shared" si="115"/>
        <v>0</v>
      </c>
      <c r="CW198">
        <f t="shared" si="115"/>
        <v>0</v>
      </c>
      <c r="CX198">
        <f t="shared" si="115"/>
        <v>0</v>
      </c>
      <c r="CY198">
        <f>0</f>
        <v>0</v>
      </c>
      <c r="CZ198">
        <f>0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272</v>
      </c>
      <c r="DW198" t="s">
        <v>272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51095866</v>
      </c>
      <c r="EF198">
        <v>12</v>
      </c>
      <c r="EG198" t="s">
        <v>251</v>
      </c>
      <c r="EH198">
        <v>0</v>
      </c>
      <c r="EI198" t="s">
        <v>3</v>
      </c>
      <c r="EJ198">
        <v>1</v>
      </c>
      <c r="EK198">
        <v>500001</v>
      </c>
      <c r="EL198" t="s">
        <v>267</v>
      </c>
      <c r="EM198" t="s">
        <v>268</v>
      </c>
      <c r="EO198" t="s">
        <v>3</v>
      </c>
      <c r="EQ198">
        <v>0</v>
      </c>
      <c r="ER198">
        <v>31.73</v>
      </c>
      <c r="ES198">
        <v>31.73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02"/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1258793991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103"/>
        <v>0</v>
      </c>
      <c r="GM198">
        <f t="shared" si="104"/>
        <v>3769.2</v>
      </c>
      <c r="GN198">
        <f t="shared" si="105"/>
        <v>0</v>
      </c>
      <c r="GO198">
        <f t="shared" si="106"/>
        <v>3769.2</v>
      </c>
      <c r="GP198">
        <f t="shared" si="107"/>
        <v>0</v>
      </c>
      <c r="GR198">
        <v>0</v>
      </c>
      <c r="GS198">
        <v>3</v>
      </c>
      <c r="GT198">
        <v>0</v>
      </c>
      <c r="GU198" t="s">
        <v>3</v>
      </c>
      <c r="GV198">
        <f t="shared" si="108"/>
        <v>0</v>
      </c>
      <c r="GW198">
        <v>1</v>
      </c>
      <c r="GX198">
        <f t="shared" si="109"/>
        <v>0</v>
      </c>
      <c r="HA198">
        <v>0</v>
      </c>
      <c r="HB198">
        <v>0</v>
      </c>
      <c r="HC198">
        <f>GV198*GW198</f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E199" t="s">
        <v>274</v>
      </c>
      <c r="F199" t="s">
        <v>275</v>
      </c>
      <c r="G199" t="s">
        <v>276</v>
      </c>
      <c r="H199" t="s">
        <v>249</v>
      </c>
      <c r="I199">
        <v>18</v>
      </c>
      <c r="J199">
        <v>0</v>
      </c>
      <c r="K199">
        <v>18</v>
      </c>
      <c r="O199">
        <f>ROUND(CP199,2)</f>
        <v>292.5</v>
      </c>
      <c r="P199">
        <f>ROUND(CQ199*I199,2)</f>
        <v>292.5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 t="shared" si="95"/>
        <v>0</v>
      </c>
      <c r="U199">
        <f>ROUND(CV199*I199,7)</f>
        <v>0</v>
      </c>
      <c r="V199">
        <f>ROUND(CW199*I199,7)</f>
        <v>0</v>
      </c>
      <c r="W199">
        <f t="shared" si="96"/>
        <v>0</v>
      </c>
      <c r="X199">
        <f t="shared" si="97"/>
        <v>0</v>
      </c>
      <c r="Y199">
        <f t="shared" si="98"/>
        <v>0</v>
      </c>
      <c r="AA199">
        <v>51107093</v>
      </c>
      <c r="AB199">
        <f t="shared" si="99"/>
        <v>16.75</v>
      </c>
      <c r="AC199">
        <f>ROUND((ES199),6)</f>
        <v>16.75</v>
      </c>
      <c r="AD199">
        <f>ROUND((((ET199)-(EU199))+AE199),6)</f>
        <v>0</v>
      </c>
      <c r="AE199">
        <f t="shared" si="113"/>
        <v>0</v>
      </c>
      <c r="AF199">
        <f t="shared" si="113"/>
        <v>0</v>
      </c>
      <c r="AG199">
        <f t="shared" si="100"/>
        <v>0</v>
      </c>
      <c r="AH199">
        <f t="shared" si="114"/>
        <v>0</v>
      </c>
      <c r="AI199">
        <f t="shared" si="114"/>
        <v>0</v>
      </c>
      <c r="AJ199">
        <f t="shared" si="101"/>
        <v>0</v>
      </c>
      <c r="AK199">
        <v>16.75</v>
      </c>
      <c r="AL199">
        <v>16.75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0.97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2</v>
      </c>
      <c r="BJ199" t="s">
        <v>277</v>
      </c>
      <c r="BM199">
        <v>500001</v>
      </c>
      <c r="BN199">
        <v>0</v>
      </c>
      <c r="BO199" t="s">
        <v>275</v>
      </c>
      <c r="BP199">
        <v>1</v>
      </c>
      <c r="BQ199">
        <v>12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292.5</v>
      </c>
      <c r="CQ199">
        <f>ROUND(AL199*BC199,2)</f>
        <v>16.25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si="115"/>
        <v>0</v>
      </c>
      <c r="CV199">
        <f t="shared" si="115"/>
        <v>0</v>
      </c>
      <c r="CW199">
        <f t="shared" si="115"/>
        <v>0</v>
      </c>
      <c r="CX199">
        <f t="shared" si="115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249</v>
      </c>
      <c r="DW199" t="s">
        <v>249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51095866</v>
      </c>
      <c r="EF199">
        <v>12</v>
      </c>
      <c r="EG199" t="s">
        <v>251</v>
      </c>
      <c r="EH199">
        <v>0</v>
      </c>
      <c r="EI199" t="s">
        <v>3</v>
      </c>
      <c r="EJ199">
        <v>1</v>
      </c>
      <c r="EK199">
        <v>500001</v>
      </c>
      <c r="EL199" t="s">
        <v>267</v>
      </c>
      <c r="EM199" t="s">
        <v>268</v>
      </c>
      <c r="EO199" t="s">
        <v>3</v>
      </c>
      <c r="EQ199">
        <v>0</v>
      </c>
      <c r="ER199">
        <v>16.75</v>
      </c>
      <c r="ES199">
        <v>16.75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02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-2050515387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03"/>
        <v>0</v>
      </c>
      <c r="GM199">
        <f t="shared" si="104"/>
        <v>292.5</v>
      </c>
      <c r="GN199">
        <f t="shared" si="105"/>
        <v>0</v>
      </c>
      <c r="GO199">
        <f t="shared" si="106"/>
        <v>292.5</v>
      </c>
      <c r="GP199">
        <f t="shared" si="107"/>
        <v>0</v>
      </c>
      <c r="GR199">
        <v>0</v>
      </c>
      <c r="GS199">
        <v>3</v>
      </c>
      <c r="GT199">
        <v>0</v>
      </c>
      <c r="GU199" t="s">
        <v>3</v>
      </c>
      <c r="GV199">
        <f t="shared" si="108"/>
        <v>0</v>
      </c>
      <c r="GW199">
        <v>1</v>
      </c>
      <c r="GX199">
        <f t="shared" si="109"/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278</v>
      </c>
      <c r="F200" t="s">
        <v>279</v>
      </c>
      <c r="G200" t="s">
        <v>280</v>
      </c>
      <c r="H200" t="s">
        <v>272</v>
      </c>
      <c r="I200">
        <f>ROUND(50/10,7)</f>
        <v>5</v>
      </c>
      <c r="J200">
        <v>0</v>
      </c>
      <c r="K200">
        <f>ROUND(50/10,7)</f>
        <v>5</v>
      </c>
      <c r="O200">
        <f>ROUND(CP200,2)</f>
        <v>2917.2</v>
      </c>
      <c r="P200">
        <f>ROUND(CQ200*I200,2)</f>
        <v>2917.2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 t="shared" si="95"/>
        <v>0</v>
      </c>
      <c r="U200">
        <f>ROUND(CV200*I200,7)</f>
        <v>0</v>
      </c>
      <c r="V200">
        <f>ROUND(CW200*I200,7)</f>
        <v>0</v>
      </c>
      <c r="W200">
        <f t="shared" si="96"/>
        <v>0</v>
      </c>
      <c r="X200">
        <f t="shared" si="97"/>
        <v>0</v>
      </c>
      <c r="Y200">
        <f t="shared" si="98"/>
        <v>0</v>
      </c>
      <c r="AA200">
        <v>51107093</v>
      </c>
      <c r="AB200">
        <f t="shared" si="99"/>
        <v>620.67999999999995</v>
      </c>
      <c r="AC200">
        <f>ROUND((ES200),6)</f>
        <v>620.67999999999995</v>
      </c>
      <c r="AD200">
        <f>ROUND((((ET200)-(EU200))+AE200),6)</f>
        <v>0</v>
      </c>
      <c r="AE200">
        <f t="shared" si="113"/>
        <v>0</v>
      </c>
      <c r="AF200">
        <f t="shared" si="113"/>
        <v>0</v>
      </c>
      <c r="AG200">
        <f t="shared" si="100"/>
        <v>0</v>
      </c>
      <c r="AH200">
        <f t="shared" si="114"/>
        <v>0</v>
      </c>
      <c r="AI200">
        <f t="shared" si="114"/>
        <v>0</v>
      </c>
      <c r="AJ200">
        <f t="shared" si="101"/>
        <v>0</v>
      </c>
      <c r="AK200">
        <v>620.67999999999995</v>
      </c>
      <c r="AL200">
        <v>620.67999999999995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0.94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2</v>
      </c>
      <c r="BJ200" t="s">
        <v>281</v>
      </c>
      <c r="BM200">
        <v>500002</v>
      </c>
      <c r="BN200">
        <v>0</v>
      </c>
      <c r="BO200" t="s">
        <v>279</v>
      </c>
      <c r="BP200">
        <v>1</v>
      </c>
      <c r="BQ200">
        <v>12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2917.2</v>
      </c>
      <c r="CQ200">
        <f>ROUND(AL200*BC200,2)</f>
        <v>583.44000000000005</v>
      </c>
      <c r="CR200">
        <f>ROUND(AM200*BB200,2)</f>
        <v>0</v>
      </c>
      <c r="CS200">
        <f>ROUND(AN200*BS200,2)</f>
        <v>0</v>
      </c>
      <c r="CT200">
        <f>ROUND(AO200*BA200,2)</f>
        <v>0</v>
      </c>
      <c r="CU200">
        <f t="shared" si="115"/>
        <v>0</v>
      </c>
      <c r="CV200">
        <f t="shared" si="115"/>
        <v>0</v>
      </c>
      <c r="CW200">
        <f t="shared" si="115"/>
        <v>0</v>
      </c>
      <c r="CX200">
        <f t="shared" si="115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272</v>
      </c>
      <c r="DW200" t="s">
        <v>272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51095867</v>
      </c>
      <c r="EF200">
        <v>12</v>
      </c>
      <c r="EG200" t="s">
        <v>251</v>
      </c>
      <c r="EH200">
        <v>0</v>
      </c>
      <c r="EI200" t="s">
        <v>3</v>
      </c>
      <c r="EJ200">
        <v>2</v>
      </c>
      <c r="EK200">
        <v>500002</v>
      </c>
      <c r="EL200" t="s">
        <v>252</v>
      </c>
      <c r="EM200" t="s">
        <v>253</v>
      </c>
      <c r="EO200" t="s">
        <v>3</v>
      </c>
      <c r="EQ200">
        <v>0</v>
      </c>
      <c r="ER200">
        <v>620.67999999999995</v>
      </c>
      <c r="ES200">
        <v>620.67999999999995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02"/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1589819190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03"/>
        <v>0</v>
      </c>
      <c r="GM200">
        <f t="shared" si="104"/>
        <v>2917.2</v>
      </c>
      <c r="GN200">
        <f t="shared" si="105"/>
        <v>0</v>
      </c>
      <c r="GO200">
        <f t="shared" si="106"/>
        <v>2917.2</v>
      </c>
      <c r="GP200">
        <f t="shared" si="107"/>
        <v>0</v>
      </c>
      <c r="GR200">
        <v>0</v>
      </c>
      <c r="GS200">
        <v>3</v>
      </c>
      <c r="GT200">
        <v>0</v>
      </c>
      <c r="GU200" t="s">
        <v>3</v>
      </c>
      <c r="GV200">
        <f t="shared" si="108"/>
        <v>0</v>
      </c>
      <c r="GW200">
        <v>1</v>
      </c>
      <c r="GX200">
        <f t="shared" si="109"/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C201">
        <f>ROW(SmtRes!A146)</f>
        <v>146</v>
      </c>
      <c r="D201">
        <f>ROW(EtalonRes!A146)</f>
        <v>146</v>
      </c>
      <c r="E201" t="s">
        <v>282</v>
      </c>
      <c r="F201" t="s">
        <v>283</v>
      </c>
      <c r="G201" t="s">
        <v>284</v>
      </c>
      <c r="H201" t="s">
        <v>26</v>
      </c>
      <c r="I201">
        <v>2</v>
      </c>
      <c r="J201">
        <v>0</v>
      </c>
      <c r="K201">
        <v>2</v>
      </c>
      <c r="O201">
        <f>ROUND(CP201,2)</f>
        <v>2049.69</v>
      </c>
      <c r="P201">
        <f>SUMIF(SmtRes!AQ132:'SmtRes'!AQ146,"=1",SmtRes!DF132:'SmtRes'!DF146)</f>
        <v>527.70000000000005</v>
      </c>
      <c r="Q201">
        <f>SUMIF(SmtRes!AQ132:'SmtRes'!AQ146,"=1",SmtRes!DG132:'SmtRes'!DG146)</f>
        <v>6.84</v>
      </c>
      <c r="R201">
        <f>SUMIF(SmtRes!AQ132:'SmtRes'!AQ146,"=1",SmtRes!DH132:'SmtRes'!DH146)</f>
        <v>0</v>
      </c>
      <c r="S201">
        <f>SUMIF(SmtRes!AQ132:'SmtRes'!AQ146,"=1",SmtRes!DI132:'SmtRes'!DI146)</f>
        <v>1515.15</v>
      </c>
      <c r="T201">
        <f t="shared" si="95"/>
        <v>0</v>
      </c>
      <c r="U201">
        <f>SUMIF(SmtRes!AQ132:'SmtRes'!AQ146,"=1",SmtRes!CV132:'SmtRes'!CV146)</f>
        <v>3.2160000000000002</v>
      </c>
      <c r="V201">
        <f>SUMIF(SmtRes!AQ132:'SmtRes'!AQ146,"=1",SmtRes!CW132:'SmtRes'!CW146)</f>
        <v>0</v>
      </c>
      <c r="W201">
        <f t="shared" si="96"/>
        <v>0</v>
      </c>
      <c r="X201">
        <f t="shared" si="97"/>
        <v>1469.7</v>
      </c>
      <c r="Y201">
        <f t="shared" si="98"/>
        <v>772.73</v>
      </c>
      <c r="AA201">
        <v>51107093</v>
      </c>
      <c r="AB201">
        <f t="shared" si="99"/>
        <v>992.08233800000005</v>
      </c>
      <c r="AC201">
        <f>ROUND((SUM(SmtRes!BQ132:'SmtRes'!BQ146)),6)</f>
        <v>231.08645000000001</v>
      </c>
      <c r="AD201">
        <f>ROUND((((SUM(SmtRes!BR132:'SmtRes'!BR146))-(0))+AE201),6)</f>
        <v>3.4188480000000001</v>
      </c>
      <c r="AE201">
        <f>ROUND((0),6)</f>
        <v>0</v>
      </c>
      <c r="AF201">
        <f>ROUND((SUM(SmtRes!BT132:'SmtRes'!BT146)),6)</f>
        <v>757.57704000000001</v>
      </c>
      <c r="AG201">
        <f t="shared" si="100"/>
        <v>0</v>
      </c>
      <c r="AH201">
        <f>(SUM(SmtRes!BU132:'SmtRes'!BU146))</f>
        <v>1.6080000000000001</v>
      </c>
      <c r="AI201">
        <f>(0)</f>
        <v>0</v>
      </c>
      <c r="AJ201">
        <f t="shared" si="101"/>
        <v>0</v>
      </c>
      <c r="AK201">
        <v>865.24968999999999</v>
      </c>
      <c r="AL201">
        <v>231.08644999999996</v>
      </c>
      <c r="AM201">
        <v>2.84904</v>
      </c>
      <c r="AN201">
        <v>0</v>
      </c>
      <c r="AO201">
        <v>631.31420000000003</v>
      </c>
      <c r="AP201">
        <v>0</v>
      </c>
      <c r="AQ201">
        <v>1.34</v>
      </c>
      <c r="AR201">
        <v>0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2</v>
      </c>
      <c r="BJ201" t="s">
        <v>285</v>
      </c>
      <c r="BM201">
        <v>108001</v>
      </c>
      <c r="BN201">
        <v>0</v>
      </c>
      <c r="BO201" t="s">
        <v>3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721</v>
      </c>
      <c r="CO201">
        <v>0</v>
      </c>
      <c r="CP201">
        <f>(P201+Q201+S201+R201)</f>
        <v>2049.69</v>
      </c>
      <c r="CQ201">
        <f>SUMIF(SmtRes!AQ132:'SmtRes'!AQ146,"=1",SmtRes!AA132:'SmtRes'!AA146)</f>
        <v>125979.1</v>
      </c>
      <c r="CR201">
        <f>SUMIF(SmtRes!AQ132:'SmtRes'!AQ146,"=1",SmtRes!AB132:'SmtRes'!AB146)</f>
        <v>26.38</v>
      </c>
      <c r="CS201">
        <f>SUMIF(SmtRes!AQ132:'SmtRes'!AQ146,"=1",SmtRes!AC132:'SmtRes'!AC146)</f>
        <v>0</v>
      </c>
      <c r="CT201">
        <f>SUMIF(SmtRes!AQ132:'SmtRes'!AQ146,"=1",SmtRes!AD132:'SmtRes'!AD146)</f>
        <v>471.13</v>
      </c>
      <c r="CU201">
        <f>AG201</f>
        <v>0</v>
      </c>
      <c r="CV201">
        <f>SUMIF(SmtRes!AQ132:'SmtRes'!AQ146,"=1",SmtRes!BU132:'SmtRes'!BU146)</f>
        <v>1.6080000000000001</v>
      </c>
      <c r="CW201">
        <f>SUMIF(SmtRes!AQ132:'SmtRes'!AQ146,"=1",SmtRes!BV132:'SmtRes'!BV146)</f>
        <v>0</v>
      </c>
      <c r="CX201">
        <f>AJ201</f>
        <v>0</v>
      </c>
      <c r="CY201">
        <f>(((S201+R201)*AT201)/100)</f>
        <v>1469.6955000000003</v>
      </c>
      <c r="CZ201">
        <f>(((S201+R201)*AU201)/100)</f>
        <v>772.7265000000001</v>
      </c>
      <c r="DC201" t="s">
        <v>3</v>
      </c>
      <c r="DD201" t="s">
        <v>3</v>
      </c>
      <c r="DE201" t="s">
        <v>28</v>
      </c>
      <c r="DF201" t="s">
        <v>28</v>
      </c>
      <c r="DG201" t="s">
        <v>28</v>
      </c>
      <c r="DH201" t="s">
        <v>3</v>
      </c>
      <c r="DI201" t="s">
        <v>28</v>
      </c>
      <c r="DJ201" t="s">
        <v>28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26</v>
      </c>
      <c r="DW201" t="s">
        <v>26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51095762</v>
      </c>
      <c r="EF201">
        <v>3</v>
      </c>
      <c r="EG201" t="s">
        <v>29</v>
      </c>
      <c r="EH201">
        <v>0</v>
      </c>
      <c r="EI201" t="s">
        <v>3</v>
      </c>
      <c r="EJ201">
        <v>2</v>
      </c>
      <c r="EK201">
        <v>108001</v>
      </c>
      <c r="EL201" t="s">
        <v>30</v>
      </c>
      <c r="EM201" t="s">
        <v>31</v>
      </c>
      <c r="EO201" t="s">
        <v>32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02"/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786463578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103"/>
        <v>0</v>
      </c>
      <c r="GM201">
        <f t="shared" si="104"/>
        <v>4292.12</v>
      </c>
      <c r="GN201">
        <f t="shared" si="105"/>
        <v>0</v>
      </c>
      <c r="GO201">
        <f t="shared" si="106"/>
        <v>4292.12</v>
      </c>
      <c r="GP201">
        <f t="shared" si="107"/>
        <v>0</v>
      </c>
      <c r="GR201">
        <v>0</v>
      </c>
      <c r="GS201">
        <v>3</v>
      </c>
      <c r="GT201">
        <v>0</v>
      </c>
      <c r="GU201" t="s">
        <v>3</v>
      </c>
      <c r="GV201">
        <f t="shared" si="108"/>
        <v>0</v>
      </c>
      <c r="GW201">
        <v>1</v>
      </c>
      <c r="GX201">
        <f t="shared" si="109"/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33</v>
      </c>
      <c r="HO201" t="s">
        <v>34</v>
      </c>
      <c r="HP201" t="s">
        <v>30</v>
      </c>
      <c r="HQ201" t="s">
        <v>30</v>
      </c>
      <c r="IK201">
        <v>0</v>
      </c>
    </row>
    <row r="202" spans="1:245" x14ac:dyDescent="0.2">
      <c r="A202">
        <v>18</v>
      </c>
      <c r="B202">
        <v>1</v>
      </c>
      <c r="C202">
        <v>146</v>
      </c>
      <c r="E202" t="s">
        <v>286</v>
      </c>
      <c r="F202" t="s">
        <v>36</v>
      </c>
      <c r="G202" t="s">
        <v>37</v>
      </c>
      <c r="H202" t="s">
        <v>38</v>
      </c>
      <c r="I202">
        <f>J202</f>
        <v>2</v>
      </c>
      <c r="J202">
        <v>2</v>
      </c>
      <c r="K202">
        <v>2</v>
      </c>
      <c r="O202">
        <f>ROUND(P202,2)</f>
        <v>25.25</v>
      </c>
      <c r="P202">
        <f>ROUND(ROUND(ROUND(SUMIF(SmtRes!AQ132:'SmtRes'!AQ146,"=1",SmtRes!CU132:'SmtRes'!CU146),2),2)*I202/100,2)</f>
        <v>25.25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 t="shared" si="95"/>
        <v>0</v>
      </c>
      <c r="U202">
        <f>ROUND(CV202*I202,7)</f>
        <v>0</v>
      </c>
      <c r="V202">
        <f>ROUND(CW202*I202,7)</f>
        <v>0</v>
      </c>
      <c r="W202">
        <f t="shared" si="96"/>
        <v>0</v>
      </c>
      <c r="X202">
        <f t="shared" si="97"/>
        <v>0</v>
      </c>
      <c r="Y202">
        <f t="shared" si="98"/>
        <v>0</v>
      </c>
      <c r="AA202">
        <v>51107093</v>
      </c>
      <c r="AB202">
        <f t="shared" si="99"/>
        <v>0</v>
      </c>
      <c r="AC202">
        <f>ROUND((ES202),6)</f>
        <v>0</v>
      </c>
      <c r="AD202">
        <f>ROUND((((ET202)-(EU202))+AE202),6)</f>
        <v>0</v>
      </c>
      <c r="AE202">
        <f>ROUND((EU202),6)</f>
        <v>0</v>
      </c>
      <c r="AF202">
        <f>ROUND((EV202),6)</f>
        <v>0</v>
      </c>
      <c r="AG202">
        <f t="shared" si="100"/>
        <v>0</v>
      </c>
      <c r="AH202">
        <f>(EW202)</f>
        <v>0</v>
      </c>
      <c r="AI202">
        <f>(EX202)</f>
        <v>0</v>
      </c>
      <c r="AJ202">
        <f t="shared" si="101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97</v>
      </c>
      <c r="AU202">
        <v>51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2</v>
      </c>
      <c r="BJ202" t="s">
        <v>3</v>
      </c>
      <c r="BM202">
        <v>108001</v>
      </c>
      <c r="BN202">
        <v>0</v>
      </c>
      <c r="BO202" t="s">
        <v>3</v>
      </c>
      <c r="BP202">
        <v>0</v>
      </c>
      <c r="BQ202">
        <v>3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97</v>
      </c>
      <c r="CA202">
        <v>51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0</f>
        <v>0</v>
      </c>
      <c r="CQ202">
        <f>0</f>
        <v>0</v>
      </c>
      <c r="CR202">
        <f>0</f>
        <v>0</v>
      </c>
      <c r="CS202">
        <f>0</f>
        <v>0</v>
      </c>
      <c r="CT202">
        <f>0</f>
        <v>0</v>
      </c>
      <c r="CU202">
        <f>0</f>
        <v>0</v>
      </c>
      <c r="CV202">
        <f>0</f>
        <v>0</v>
      </c>
      <c r="CW202">
        <f>0</f>
        <v>0</v>
      </c>
      <c r="CX202">
        <f>0</f>
        <v>0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38</v>
      </c>
      <c r="DW202" t="s">
        <v>38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51095762</v>
      </c>
      <c r="EF202">
        <v>3</v>
      </c>
      <c r="EG202" t="s">
        <v>29</v>
      </c>
      <c r="EH202">
        <v>0</v>
      </c>
      <c r="EI202" t="s">
        <v>3</v>
      </c>
      <c r="EJ202">
        <v>2</v>
      </c>
      <c r="EK202">
        <v>108001</v>
      </c>
      <c r="EL202" t="s">
        <v>30</v>
      </c>
      <c r="EM202" t="s">
        <v>31</v>
      </c>
      <c r="EO202" t="s">
        <v>3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f t="shared" si="102"/>
        <v>0</v>
      </c>
      <c r="FS202">
        <v>0</v>
      </c>
      <c r="FX202">
        <v>97</v>
      </c>
      <c r="FY202">
        <v>51</v>
      </c>
      <c r="GA202" t="s">
        <v>3</v>
      </c>
      <c r="GD202">
        <v>1</v>
      </c>
      <c r="GF202">
        <v>274903907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103"/>
        <v>0</v>
      </c>
      <c r="GM202">
        <f t="shared" si="104"/>
        <v>25.25</v>
      </c>
      <c r="GN202">
        <f t="shared" si="105"/>
        <v>0</v>
      </c>
      <c r="GO202">
        <f t="shared" si="106"/>
        <v>25.25</v>
      </c>
      <c r="GP202">
        <f t="shared" si="107"/>
        <v>0</v>
      </c>
      <c r="GR202">
        <v>0</v>
      </c>
      <c r="GS202">
        <v>3</v>
      </c>
      <c r="GT202">
        <v>0</v>
      </c>
      <c r="GU202" t="s">
        <v>3</v>
      </c>
      <c r="GV202">
        <f t="shared" si="108"/>
        <v>0</v>
      </c>
      <c r="GW202">
        <v>1</v>
      </c>
      <c r="GX202">
        <f t="shared" si="109"/>
        <v>0</v>
      </c>
      <c r="HA202">
        <v>0</v>
      </c>
      <c r="HB202">
        <v>0</v>
      </c>
      <c r="HC202">
        <f>0</f>
        <v>0</v>
      </c>
      <c r="HE202" t="s">
        <v>3</v>
      </c>
      <c r="HF202" t="s">
        <v>3</v>
      </c>
      <c r="HM202" t="s">
        <v>3</v>
      </c>
      <c r="HN202" t="s">
        <v>33</v>
      </c>
      <c r="HO202" t="s">
        <v>34</v>
      </c>
      <c r="HP202" t="s">
        <v>30</v>
      </c>
      <c r="HQ202" t="s">
        <v>30</v>
      </c>
      <c r="IK202">
        <v>0</v>
      </c>
    </row>
    <row r="203" spans="1:245" x14ac:dyDescent="0.2">
      <c r="A203">
        <v>17</v>
      </c>
      <c r="B203">
        <v>1</v>
      </c>
      <c r="E203" t="s">
        <v>287</v>
      </c>
      <c r="F203" t="s">
        <v>288</v>
      </c>
      <c r="G203" t="s">
        <v>289</v>
      </c>
      <c r="H203" t="s">
        <v>26</v>
      </c>
      <c r="I203">
        <v>2</v>
      </c>
      <c r="J203">
        <v>0</v>
      </c>
      <c r="K203">
        <v>2</v>
      </c>
      <c r="O203">
        <f>ROUND(CP203,2)</f>
        <v>263.04000000000002</v>
      </c>
      <c r="P203">
        <f>ROUND(CQ203*I203,2)</f>
        <v>263.04000000000002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 t="shared" si="95"/>
        <v>0</v>
      </c>
      <c r="U203">
        <f>ROUND(CV203*I203,7)</f>
        <v>0</v>
      </c>
      <c r="V203">
        <f>ROUND(CW203*I203,7)</f>
        <v>0</v>
      </c>
      <c r="W203">
        <f t="shared" si="96"/>
        <v>0</v>
      </c>
      <c r="X203">
        <f t="shared" si="97"/>
        <v>0</v>
      </c>
      <c r="Y203">
        <f t="shared" si="98"/>
        <v>0</v>
      </c>
      <c r="AA203">
        <v>51107093</v>
      </c>
      <c r="AB203">
        <f t="shared" si="99"/>
        <v>118.49</v>
      </c>
      <c r="AC203">
        <f>ROUND((ES203),6)</f>
        <v>118.49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 t="shared" si="100"/>
        <v>0</v>
      </c>
      <c r="AH203">
        <f>(EW203)</f>
        <v>0</v>
      </c>
      <c r="AI203">
        <f>(EX203)</f>
        <v>0</v>
      </c>
      <c r="AJ203">
        <f t="shared" si="101"/>
        <v>0</v>
      </c>
      <c r="AK203">
        <v>118.49</v>
      </c>
      <c r="AL203">
        <v>118.49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1.1100000000000001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3</v>
      </c>
      <c r="BJ203" t="s">
        <v>290</v>
      </c>
      <c r="BM203">
        <v>600001</v>
      </c>
      <c r="BN203">
        <v>0</v>
      </c>
      <c r="BO203" t="s">
        <v>3</v>
      </c>
      <c r="BP203">
        <v>0</v>
      </c>
      <c r="BQ203">
        <v>5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263.04000000000002</v>
      </c>
      <c r="CQ203">
        <f>ROUND(AL203*BC203,2)</f>
        <v>131.52000000000001</v>
      </c>
      <c r="CR203">
        <f>ROUND(AM203*BB203,2)</f>
        <v>0</v>
      </c>
      <c r="CS203">
        <f>ROUND(AN203*BS203,2)</f>
        <v>0</v>
      </c>
      <c r="CT203">
        <f>ROUND(AO203*BA203,2)</f>
        <v>0</v>
      </c>
      <c r="CU203">
        <f>AG203</f>
        <v>0</v>
      </c>
      <c r="CV203">
        <f>AH203</f>
        <v>0</v>
      </c>
      <c r="CW203">
        <f>AI203</f>
        <v>0</v>
      </c>
      <c r="CX203">
        <f>AJ203</f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</v>
      </c>
      <c r="DW203" t="s">
        <v>26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51095870</v>
      </c>
      <c r="EF203">
        <v>5</v>
      </c>
      <c r="EG203" t="s">
        <v>43</v>
      </c>
      <c r="EH203">
        <v>0</v>
      </c>
      <c r="EI203" t="s">
        <v>3</v>
      </c>
      <c r="EJ203">
        <v>3</v>
      </c>
      <c r="EK203">
        <v>600001</v>
      </c>
      <c r="EL203" t="s">
        <v>223</v>
      </c>
      <c r="EM203" t="s">
        <v>224</v>
      </c>
      <c r="EO203" t="s">
        <v>3</v>
      </c>
      <c r="EQ203">
        <v>0</v>
      </c>
      <c r="ER203">
        <v>118.49</v>
      </c>
      <c r="ES203">
        <v>118.49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102"/>
        <v>263.04000000000002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-893474725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103"/>
        <v>0</v>
      </c>
      <c r="GM203">
        <f t="shared" si="104"/>
        <v>263.04000000000002</v>
      </c>
      <c r="GN203">
        <f t="shared" si="105"/>
        <v>0</v>
      </c>
      <c r="GO203">
        <f t="shared" si="106"/>
        <v>0</v>
      </c>
      <c r="GP203">
        <f t="shared" si="107"/>
        <v>0</v>
      </c>
      <c r="GR203">
        <v>0</v>
      </c>
      <c r="GS203">
        <v>3</v>
      </c>
      <c r="GT203">
        <v>0</v>
      </c>
      <c r="GU203" t="s">
        <v>3</v>
      </c>
      <c r="GV203">
        <f t="shared" si="108"/>
        <v>0</v>
      </c>
      <c r="GW203">
        <v>1</v>
      </c>
      <c r="GX203">
        <f t="shared" si="109"/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C204">
        <f>ROW(SmtRes!A154)</f>
        <v>154</v>
      </c>
      <c r="D204">
        <f>ROW(EtalonRes!A154)</f>
        <v>154</v>
      </c>
      <c r="E204" t="s">
        <v>291</v>
      </c>
      <c r="F204" t="s">
        <v>292</v>
      </c>
      <c r="G204" t="s">
        <v>293</v>
      </c>
      <c r="H204" t="s">
        <v>243</v>
      </c>
      <c r="I204">
        <f>ROUND(269/100,7)</f>
        <v>2.69</v>
      </c>
      <c r="J204">
        <v>0</v>
      </c>
      <c r="K204">
        <f>ROUND(269/100,7)</f>
        <v>2.69</v>
      </c>
      <c r="O204">
        <f>ROUND(CP204,2)</f>
        <v>1946.6</v>
      </c>
      <c r="P204">
        <f>SUMIF(SmtRes!AQ147:'SmtRes'!AQ154,"=1",SmtRes!DF147:'SmtRes'!DF154)</f>
        <v>293.92</v>
      </c>
      <c r="Q204">
        <f>SUMIF(SmtRes!AQ147:'SmtRes'!AQ154,"=1",SmtRes!DG147:'SmtRes'!DG154)</f>
        <v>67.930000000000007</v>
      </c>
      <c r="R204">
        <f>SUMIF(SmtRes!AQ147:'SmtRes'!AQ154,"=1",SmtRes!DH147:'SmtRes'!DH154)</f>
        <v>36.04</v>
      </c>
      <c r="S204">
        <f>SUMIF(SmtRes!AQ147:'SmtRes'!AQ154,"=1",SmtRes!DI147:'SmtRes'!DI154)</f>
        <v>1548.71</v>
      </c>
      <c r="T204">
        <f t="shared" si="95"/>
        <v>0</v>
      </c>
      <c r="U204">
        <f>SUMIF(SmtRes!AQ147:'SmtRes'!AQ154,"=1",SmtRes!CV147:'SmtRes'!CV154)</f>
        <v>3.32484</v>
      </c>
      <c r="V204">
        <f>SUMIF(SmtRes!AQ147:'SmtRes'!AQ154,"=1",SmtRes!CW147:'SmtRes'!CW154)</f>
        <v>6.4560000000000006E-2</v>
      </c>
      <c r="W204">
        <f t="shared" si="96"/>
        <v>0</v>
      </c>
      <c r="X204">
        <f t="shared" si="97"/>
        <v>1537.21</v>
      </c>
      <c r="Y204">
        <f t="shared" si="98"/>
        <v>808.22</v>
      </c>
      <c r="AA204">
        <v>51107093</v>
      </c>
      <c r="AB204">
        <f t="shared" si="99"/>
        <v>700.98666000000003</v>
      </c>
      <c r="AC204">
        <f>ROUND((SUM(SmtRes!BQ147:'SmtRes'!BQ154)),6)</f>
        <v>101.09610000000001</v>
      </c>
      <c r="AD204">
        <f>ROUND((((SUM(SmtRes!BR147:'SmtRes'!BR154))-(SUM(SmtRes!BS147:'SmtRes'!BS154)))+AE204),6)</f>
        <v>24.161760000000001</v>
      </c>
      <c r="AE204">
        <f>ROUND((SUM(SmtRes!BS147:'SmtRes'!BS154)),6)</f>
        <v>13.397880000000001</v>
      </c>
      <c r="AF204">
        <f>ROUND((SUM(SmtRes!BT147:'SmtRes'!BT154)),6)</f>
        <v>575.72879999999998</v>
      </c>
      <c r="AG204">
        <f t="shared" si="100"/>
        <v>0</v>
      </c>
      <c r="AH204">
        <f>(SUM(SmtRes!BU147:'SmtRes'!BU154))</f>
        <v>1.236</v>
      </c>
      <c r="AI204">
        <f>(SUM(SmtRes!BV147:'SmtRes'!BV154))</f>
        <v>2.4E-2</v>
      </c>
      <c r="AJ204">
        <f t="shared" si="101"/>
        <v>0</v>
      </c>
      <c r="AK204">
        <v>612.16980000000001</v>
      </c>
      <c r="AL204">
        <v>101.09610000000001</v>
      </c>
      <c r="AM204">
        <v>20.134799999999998</v>
      </c>
      <c r="AN204">
        <v>11.164899999999999</v>
      </c>
      <c r="AO204">
        <v>479.774</v>
      </c>
      <c r="AP204">
        <v>0</v>
      </c>
      <c r="AQ204">
        <v>1.03</v>
      </c>
      <c r="AR204">
        <v>0.02</v>
      </c>
      <c r="AS204">
        <v>0</v>
      </c>
      <c r="AT204">
        <v>97</v>
      </c>
      <c r="AU204">
        <v>51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294</v>
      </c>
      <c r="BM204">
        <v>108001</v>
      </c>
      <c r="BN204">
        <v>0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721</v>
      </c>
      <c r="CO204">
        <v>0</v>
      </c>
      <c r="CP204">
        <f>(P204+Q204+S204+R204)</f>
        <v>1946.6</v>
      </c>
      <c r="CQ204">
        <f>SUMIF(SmtRes!AQ147:'SmtRes'!AQ154,"=1",SmtRes!AA147:'SmtRes'!AA154)</f>
        <v>167.98000000000002</v>
      </c>
      <c r="CR204">
        <f>SUMIF(SmtRes!AQ147:'SmtRes'!AQ154,"=1",SmtRes!AB147:'SmtRes'!AB154)</f>
        <v>2104.2799999999997</v>
      </c>
      <c r="CS204">
        <f>SUMIF(SmtRes!AQ147:'SmtRes'!AQ154,"=1",SmtRes!AC147:'SmtRes'!AC154)</f>
        <v>1116.49</v>
      </c>
      <c r="CT204">
        <f>SUMIF(SmtRes!AQ147:'SmtRes'!AQ154,"=1",SmtRes!AD147:'SmtRes'!AD154)</f>
        <v>465.8</v>
      </c>
      <c r="CU204">
        <f>AG204</f>
        <v>0</v>
      </c>
      <c r="CV204">
        <f>SUMIF(SmtRes!AQ147:'SmtRes'!AQ154,"=1",SmtRes!BU147:'SmtRes'!BU154)</f>
        <v>1.236</v>
      </c>
      <c r="CW204">
        <f>SUMIF(SmtRes!AQ147:'SmtRes'!AQ154,"=1",SmtRes!BV147:'SmtRes'!BV154)</f>
        <v>2.4E-2</v>
      </c>
      <c r="CX204">
        <f>AJ204</f>
        <v>0</v>
      </c>
      <c r="CY204">
        <f>(((S204+R204)*AT204)/100)</f>
        <v>1537.2075</v>
      </c>
      <c r="CZ204">
        <f>(((S204+R204)*AU204)/100)</f>
        <v>808.22249999999997</v>
      </c>
      <c r="DC204" t="s">
        <v>3</v>
      </c>
      <c r="DD204" t="s">
        <v>3</v>
      </c>
      <c r="DE204" t="s">
        <v>28</v>
      </c>
      <c r="DF204" t="s">
        <v>28</v>
      </c>
      <c r="DG204" t="s">
        <v>28</v>
      </c>
      <c r="DH204" t="s">
        <v>3</v>
      </c>
      <c r="DI204" t="s">
        <v>28</v>
      </c>
      <c r="DJ204" t="s">
        <v>28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243</v>
      </c>
      <c r="DW204" t="s">
        <v>243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51095762</v>
      </c>
      <c r="EF204">
        <v>3</v>
      </c>
      <c r="EG204" t="s">
        <v>29</v>
      </c>
      <c r="EH204">
        <v>0</v>
      </c>
      <c r="EI204" t="s">
        <v>3</v>
      </c>
      <c r="EJ204">
        <v>2</v>
      </c>
      <c r="EK204">
        <v>108001</v>
      </c>
      <c r="EL204" t="s">
        <v>30</v>
      </c>
      <c r="EM204" t="s">
        <v>31</v>
      </c>
      <c r="EO204" t="s">
        <v>32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0.02</v>
      </c>
      <c r="EY204">
        <v>0</v>
      </c>
      <c r="FQ204">
        <v>0</v>
      </c>
      <c r="FR204">
        <f t="shared" si="102"/>
        <v>0</v>
      </c>
      <c r="FS204">
        <v>0</v>
      </c>
      <c r="FX204">
        <v>97</v>
      </c>
      <c r="FY204">
        <v>51</v>
      </c>
      <c r="GA204" t="s">
        <v>3</v>
      </c>
      <c r="GD204">
        <v>1</v>
      </c>
      <c r="GF204">
        <v>-1673946830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103"/>
        <v>0</v>
      </c>
      <c r="GM204">
        <f t="shared" si="104"/>
        <v>4292.03</v>
      </c>
      <c r="GN204">
        <f t="shared" si="105"/>
        <v>0</v>
      </c>
      <c r="GO204">
        <f t="shared" si="106"/>
        <v>4292.03</v>
      </c>
      <c r="GP204">
        <f t="shared" si="107"/>
        <v>0</v>
      </c>
      <c r="GR204">
        <v>0</v>
      </c>
      <c r="GS204">
        <v>3</v>
      </c>
      <c r="GT204">
        <v>0</v>
      </c>
      <c r="GU204" t="s">
        <v>3</v>
      </c>
      <c r="GV204">
        <f t="shared" si="108"/>
        <v>0</v>
      </c>
      <c r="GW204">
        <v>1</v>
      </c>
      <c r="GX204">
        <f t="shared" si="109"/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33</v>
      </c>
      <c r="HO204" t="s">
        <v>34</v>
      </c>
      <c r="HP204" t="s">
        <v>30</v>
      </c>
      <c r="HQ204" t="s">
        <v>30</v>
      </c>
      <c r="IK204">
        <v>0</v>
      </c>
    </row>
    <row r="205" spans="1:245" x14ac:dyDescent="0.2">
      <c r="A205">
        <v>18</v>
      </c>
      <c r="B205">
        <v>1</v>
      </c>
      <c r="C205">
        <v>154</v>
      </c>
      <c r="E205" t="s">
        <v>295</v>
      </c>
      <c r="F205" t="s">
        <v>36</v>
      </c>
      <c r="G205" t="s">
        <v>37</v>
      </c>
      <c r="H205" t="s">
        <v>38</v>
      </c>
      <c r="I205">
        <f>J205</f>
        <v>2</v>
      </c>
      <c r="J205">
        <v>2</v>
      </c>
      <c r="K205">
        <v>2</v>
      </c>
      <c r="O205">
        <f>ROUND(P205,2)</f>
        <v>25.81</v>
      </c>
      <c r="P205">
        <f>ROUND(ROUND(ROUND(SUMIF(SmtRes!AQ147:'SmtRes'!AQ154,"=1",SmtRes!CU147:'SmtRes'!CU154),2),2)*I205/100,2)</f>
        <v>25.81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 t="shared" si="95"/>
        <v>0</v>
      </c>
      <c r="U205">
        <f>ROUND(CV205*I205,7)</f>
        <v>0</v>
      </c>
      <c r="V205">
        <f>ROUND(CW205*I205,7)</f>
        <v>0</v>
      </c>
      <c r="W205">
        <f t="shared" si="96"/>
        <v>0</v>
      </c>
      <c r="X205">
        <f t="shared" si="97"/>
        <v>0</v>
      </c>
      <c r="Y205">
        <f t="shared" si="98"/>
        <v>0</v>
      </c>
      <c r="AA205">
        <v>51107093</v>
      </c>
      <c r="AB205">
        <f t="shared" si="99"/>
        <v>0</v>
      </c>
      <c r="AC205">
        <f>ROUND((ES205),6)</f>
        <v>0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100"/>
        <v>0</v>
      </c>
      <c r="AH205">
        <f>(EW205)</f>
        <v>0</v>
      </c>
      <c r="AI205">
        <f>(EX205)</f>
        <v>0</v>
      </c>
      <c r="AJ205">
        <f t="shared" si="101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108001</v>
      </c>
      <c r="BN205">
        <v>0</v>
      </c>
      <c r="BO205" t="s">
        <v>3</v>
      </c>
      <c r="BP205">
        <v>0</v>
      </c>
      <c r="BQ205">
        <v>3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0</f>
        <v>0</v>
      </c>
      <c r="CQ205">
        <f>0</f>
        <v>0</v>
      </c>
      <c r="CR205">
        <f>0</f>
        <v>0</v>
      </c>
      <c r="CS205">
        <f>0</f>
        <v>0</v>
      </c>
      <c r="CT205">
        <f>0</f>
        <v>0</v>
      </c>
      <c r="CU205">
        <f>0</f>
        <v>0</v>
      </c>
      <c r="CV205">
        <f>0</f>
        <v>0</v>
      </c>
      <c r="CW205">
        <f>0</f>
        <v>0</v>
      </c>
      <c r="CX205">
        <f>0</f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38</v>
      </c>
      <c r="DW205" t="s">
        <v>38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51095762</v>
      </c>
      <c r="EF205">
        <v>3</v>
      </c>
      <c r="EG205" t="s">
        <v>29</v>
      </c>
      <c r="EH205">
        <v>0</v>
      </c>
      <c r="EI205" t="s">
        <v>3</v>
      </c>
      <c r="EJ205">
        <v>2</v>
      </c>
      <c r="EK205">
        <v>108001</v>
      </c>
      <c r="EL205" t="s">
        <v>30</v>
      </c>
      <c r="EM205" t="s">
        <v>31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102"/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274903907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103"/>
        <v>0</v>
      </c>
      <c r="GM205">
        <f t="shared" si="104"/>
        <v>25.81</v>
      </c>
      <c r="GN205">
        <f t="shared" si="105"/>
        <v>0</v>
      </c>
      <c r="GO205">
        <f t="shared" si="106"/>
        <v>25.81</v>
      </c>
      <c r="GP205">
        <f t="shared" si="107"/>
        <v>0</v>
      </c>
      <c r="GR205">
        <v>0</v>
      </c>
      <c r="GS205">
        <v>3</v>
      </c>
      <c r="GT205">
        <v>0</v>
      </c>
      <c r="GU205" t="s">
        <v>3</v>
      </c>
      <c r="GV205">
        <f t="shared" si="108"/>
        <v>0</v>
      </c>
      <c r="GW205">
        <v>1</v>
      </c>
      <c r="GX205">
        <f t="shared" si="109"/>
        <v>0</v>
      </c>
      <c r="HA205">
        <v>0</v>
      </c>
      <c r="HB205">
        <v>0</v>
      </c>
      <c r="HC205">
        <f>0</f>
        <v>0</v>
      </c>
      <c r="HE205" t="s">
        <v>3</v>
      </c>
      <c r="HF205" t="s">
        <v>3</v>
      </c>
      <c r="HM205" t="s">
        <v>3</v>
      </c>
      <c r="HN205" t="s">
        <v>33</v>
      </c>
      <c r="HO205" t="s">
        <v>34</v>
      </c>
      <c r="HP205" t="s">
        <v>30</v>
      </c>
      <c r="HQ205" t="s">
        <v>30</v>
      </c>
      <c r="IK205">
        <v>0</v>
      </c>
    </row>
    <row r="206" spans="1:245" x14ac:dyDescent="0.2">
      <c r="A206">
        <v>17</v>
      </c>
      <c r="B206">
        <v>1</v>
      </c>
      <c r="C206">
        <f>ROW(SmtRes!A162)</f>
        <v>162</v>
      </c>
      <c r="D206">
        <f>ROW(EtalonRes!A162)</f>
        <v>162</v>
      </c>
      <c r="E206" t="s">
        <v>296</v>
      </c>
      <c r="F206" t="s">
        <v>297</v>
      </c>
      <c r="G206" t="s">
        <v>298</v>
      </c>
      <c r="H206" t="s">
        <v>243</v>
      </c>
      <c r="I206">
        <f>ROUND(120/100,7)</f>
        <v>1.2</v>
      </c>
      <c r="J206">
        <v>0</v>
      </c>
      <c r="K206">
        <f>ROUND(120/100,7)</f>
        <v>1.2</v>
      </c>
      <c r="O206">
        <f>ROUND(CP206,2)</f>
        <v>2069.02</v>
      </c>
      <c r="P206">
        <f>SUMIF(SmtRes!AQ155:'SmtRes'!AQ162,"=1",SmtRes!DF155:'SmtRes'!DF162)</f>
        <v>131.12</v>
      </c>
      <c r="Q206">
        <f>SUMIF(SmtRes!AQ155:'SmtRes'!AQ162,"=1",SmtRes!DG155:'SmtRes'!DG162)</f>
        <v>30.299999999999997</v>
      </c>
      <c r="R206">
        <f>SUMIF(SmtRes!AQ155:'SmtRes'!AQ162,"=1",SmtRes!DH155:'SmtRes'!DH162)</f>
        <v>16.080000000000002</v>
      </c>
      <c r="S206">
        <f>SUMIF(SmtRes!AQ155:'SmtRes'!AQ162,"=1",SmtRes!DI155:'SmtRes'!DI162)</f>
        <v>1891.52</v>
      </c>
      <c r="T206">
        <f t="shared" si="95"/>
        <v>0</v>
      </c>
      <c r="U206">
        <f>SUMIF(SmtRes!AQ155:'SmtRes'!AQ162,"=1",SmtRes!CV155:'SmtRes'!CV162)</f>
        <v>4.0608000000000004</v>
      </c>
      <c r="V206">
        <f>SUMIF(SmtRes!AQ155:'SmtRes'!AQ162,"=1",SmtRes!CW155:'SmtRes'!CW162)</f>
        <v>2.8799999999999999E-2</v>
      </c>
      <c r="W206">
        <f t="shared" si="96"/>
        <v>0</v>
      </c>
      <c r="X206">
        <f t="shared" si="97"/>
        <v>1850.37</v>
      </c>
      <c r="Y206">
        <f t="shared" si="98"/>
        <v>972.88</v>
      </c>
      <c r="AA206">
        <v>51107093</v>
      </c>
      <c r="AB206">
        <f t="shared" si="99"/>
        <v>1701.5250599999999</v>
      </c>
      <c r="AC206">
        <f>ROUND((SUM(SmtRes!BQ155:'SmtRes'!BQ162)),6)</f>
        <v>101.09610000000001</v>
      </c>
      <c r="AD206">
        <f>ROUND((((SUM(SmtRes!BR155:'SmtRes'!BR162))-(SUM(SmtRes!BS155:'SmtRes'!BS162)))+AE206),6)</f>
        <v>24.161760000000001</v>
      </c>
      <c r="AE206">
        <f>ROUND((SUM(SmtRes!BS155:'SmtRes'!BS162)),6)</f>
        <v>13.397880000000001</v>
      </c>
      <c r="AF206">
        <f>ROUND((SUM(SmtRes!BT155:'SmtRes'!BT162)),6)</f>
        <v>1576.2672</v>
      </c>
      <c r="AG206">
        <f t="shared" si="100"/>
        <v>0</v>
      </c>
      <c r="AH206">
        <f>(SUM(SmtRes!BU155:'SmtRes'!BU162))</f>
        <v>3.3839999999999999</v>
      </c>
      <c r="AI206">
        <f>(SUM(SmtRes!BV155:'SmtRes'!BV162))</f>
        <v>2.4E-2</v>
      </c>
      <c r="AJ206">
        <f t="shared" si="101"/>
        <v>0</v>
      </c>
      <c r="AK206">
        <v>1445.9518</v>
      </c>
      <c r="AL206">
        <v>101.09610000000001</v>
      </c>
      <c r="AM206">
        <v>20.134799999999998</v>
      </c>
      <c r="AN206">
        <v>11.164899999999999</v>
      </c>
      <c r="AO206">
        <v>1313.556</v>
      </c>
      <c r="AP206">
        <v>0</v>
      </c>
      <c r="AQ206">
        <v>2.82</v>
      </c>
      <c r="AR206">
        <v>0.02</v>
      </c>
      <c r="AS206">
        <v>0</v>
      </c>
      <c r="AT206">
        <v>97</v>
      </c>
      <c r="AU206">
        <v>51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299</v>
      </c>
      <c r="BM206">
        <v>108001</v>
      </c>
      <c r="BN206">
        <v>0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97</v>
      </c>
      <c r="CA206">
        <v>51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721</v>
      </c>
      <c r="CO206">
        <v>0</v>
      </c>
      <c r="CP206">
        <f>(P206+Q206+S206+R206)</f>
        <v>2069.02</v>
      </c>
      <c r="CQ206">
        <f>SUMIF(SmtRes!AQ155:'SmtRes'!AQ162,"=1",SmtRes!AA155:'SmtRes'!AA162)</f>
        <v>167.98000000000002</v>
      </c>
      <c r="CR206">
        <f>SUMIF(SmtRes!AQ155:'SmtRes'!AQ162,"=1",SmtRes!AB155:'SmtRes'!AB162)</f>
        <v>2104.2799999999997</v>
      </c>
      <c r="CS206">
        <f>SUMIF(SmtRes!AQ155:'SmtRes'!AQ162,"=1",SmtRes!AC155:'SmtRes'!AC162)</f>
        <v>1116.49</v>
      </c>
      <c r="CT206">
        <f>SUMIF(SmtRes!AQ155:'SmtRes'!AQ162,"=1",SmtRes!AD155:'SmtRes'!AD162)</f>
        <v>465.8</v>
      </c>
      <c r="CU206">
        <f>AG206</f>
        <v>0</v>
      </c>
      <c r="CV206">
        <f>SUMIF(SmtRes!AQ155:'SmtRes'!AQ162,"=1",SmtRes!BU155:'SmtRes'!BU162)</f>
        <v>3.3839999999999999</v>
      </c>
      <c r="CW206">
        <f>SUMIF(SmtRes!AQ155:'SmtRes'!AQ162,"=1",SmtRes!BV155:'SmtRes'!BV162)</f>
        <v>2.4E-2</v>
      </c>
      <c r="CX206">
        <f>AJ206</f>
        <v>0</v>
      </c>
      <c r="CY206">
        <f>(((S206+R206)*AT206)/100)</f>
        <v>1850.3719999999998</v>
      </c>
      <c r="CZ206">
        <f>(((S206+R206)*AU206)/100)</f>
        <v>972.87599999999986</v>
      </c>
      <c r="DC206" t="s">
        <v>3</v>
      </c>
      <c r="DD206" t="s">
        <v>3</v>
      </c>
      <c r="DE206" t="s">
        <v>28</v>
      </c>
      <c r="DF206" t="s">
        <v>28</v>
      </c>
      <c r="DG206" t="s">
        <v>28</v>
      </c>
      <c r="DH206" t="s">
        <v>3</v>
      </c>
      <c r="DI206" t="s">
        <v>28</v>
      </c>
      <c r="DJ206" t="s">
        <v>28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243</v>
      </c>
      <c r="DW206" t="s">
        <v>243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51095762</v>
      </c>
      <c r="EF206">
        <v>3</v>
      </c>
      <c r="EG206" t="s">
        <v>29</v>
      </c>
      <c r="EH206">
        <v>0</v>
      </c>
      <c r="EI206" t="s">
        <v>3</v>
      </c>
      <c r="EJ206">
        <v>2</v>
      </c>
      <c r="EK206">
        <v>108001</v>
      </c>
      <c r="EL206" t="s">
        <v>30</v>
      </c>
      <c r="EM206" t="s">
        <v>31</v>
      </c>
      <c r="EO206" t="s">
        <v>32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0.02</v>
      </c>
      <c r="EY206">
        <v>0</v>
      </c>
      <c r="FQ206">
        <v>0</v>
      </c>
      <c r="FR206">
        <f t="shared" si="102"/>
        <v>0</v>
      </c>
      <c r="FS206">
        <v>0</v>
      </c>
      <c r="FX206">
        <v>97</v>
      </c>
      <c r="FY206">
        <v>51</v>
      </c>
      <c r="GA206" t="s">
        <v>3</v>
      </c>
      <c r="GD206">
        <v>1</v>
      </c>
      <c r="GF206">
        <v>1992873443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103"/>
        <v>0</v>
      </c>
      <c r="GM206">
        <f t="shared" si="104"/>
        <v>4892.2700000000004</v>
      </c>
      <c r="GN206">
        <f t="shared" si="105"/>
        <v>0</v>
      </c>
      <c r="GO206">
        <f t="shared" si="106"/>
        <v>4892.2700000000004</v>
      </c>
      <c r="GP206">
        <f t="shared" si="107"/>
        <v>0</v>
      </c>
      <c r="GR206">
        <v>0</v>
      </c>
      <c r="GS206">
        <v>3</v>
      </c>
      <c r="GT206">
        <v>0</v>
      </c>
      <c r="GU206" t="s">
        <v>3</v>
      </c>
      <c r="GV206">
        <f t="shared" si="108"/>
        <v>0</v>
      </c>
      <c r="GW206">
        <v>1</v>
      </c>
      <c r="GX206">
        <f t="shared" si="109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33</v>
      </c>
      <c r="HO206" t="s">
        <v>34</v>
      </c>
      <c r="HP206" t="s">
        <v>30</v>
      </c>
      <c r="HQ206" t="s">
        <v>30</v>
      </c>
      <c r="IK206">
        <v>0</v>
      </c>
    </row>
    <row r="207" spans="1:245" x14ac:dyDescent="0.2">
      <c r="A207">
        <v>18</v>
      </c>
      <c r="B207">
        <v>1</v>
      </c>
      <c r="C207">
        <v>162</v>
      </c>
      <c r="E207" t="s">
        <v>300</v>
      </c>
      <c r="F207" t="s">
        <v>36</v>
      </c>
      <c r="G207" t="s">
        <v>37</v>
      </c>
      <c r="H207" t="s">
        <v>38</v>
      </c>
      <c r="I207">
        <f>J207</f>
        <v>2</v>
      </c>
      <c r="J207">
        <v>2</v>
      </c>
      <c r="K207">
        <v>2</v>
      </c>
      <c r="O207">
        <f>ROUND(P207,2)</f>
        <v>31.53</v>
      </c>
      <c r="P207">
        <f>ROUND(ROUND(ROUND(SUMIF(SmtRes!AQ155:'SmtRes'!AQ162,"=1",SmtRes!CU155:'SmtRes'!CU162),2),2)*I207/100,2)</f>
        <v>31.53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95"/>
        <v>0</v>
      </c>
      <c r="U207">
        <f>ROUND(CV207*I207,7)</f>
        <v>0</v>
      </c>
      <c r="V207">
        <f>ROUND(CW207*I207,7)</f>
        <v>0</v>
      </c>
      <c r="W207">
        <f t="shared" si="96"/>
        <v>0</v>
      </c>
      <c r="X207">
        <f t="shared" si="97"/>
        <v>0</v>
      </c>
      <c r="Y207">
        <f t="shared" si="98"/>
        <v>0</v>
      </c>
      <c r="AA207">
        <v>51107093</v>
      </c>
      <c r="AB207">
        <f t="shared" si="99"/>
        <v>0</v>
      </c>
      <c r="AC207">
        <f>ROUND((ES207),6)</f>
        <v>0</v>
      </c>
      <c r="AD207">
        <f>ROUND((((ET207)-(EU207))+AE207),6)</f>
        <v>0</v>
      </c>
      <c r="AE207">
        <f>ROUND((EU207),6)</f>
        <v>0</v>
      </c>
      <c r="AF207">
        <f>ROUND((EV207),6)</f>
        <v>0</v>
      </c>
      <c r="AG207">
        <f t="shared" si="100"/>
        <v>0</v>
      </c>
      <c r="AH207">
        <f>(EW207)</f>
        <v>0</v>
      </c>
      <c r="AI207">
        <f>(EX207)</f>
        <v>0</v>
      </c>
      <c r="AJ207">
        <f t="shared" si="101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97</v>
      </c>
      <c r="AU207">
        <v>51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108001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97</v>
      </c>
      <c r="CA207">
        <v>51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0</f>
        <v>0</v>
      </c>
      <c r="CQ207">
        <f>0</f>
        <v>0</v>
      </c>
      <c r="CR207">
        <f>0</f>
        <v>0</v>
      </c>
      <c r="CS207">
        <f>0</f>
        <v>0</v>
      </c>
      <c r="CT207">
        <f>0</f>
        <v>0</v>
      </c>
      <c r="CU207">
        <f>0</f>
        <v>0</v>
      </c>
      <c r="CV207">
        <f>0</f>
        <v>0</v>
      </c>
      <c r="CW207">
        <f>0</f>
        <v>0</v>
      </c>
      <c r="CX207">
        <f>0</f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38</v>
      </c>
      <c r="DW207" t="s">
        <v>38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51095762</v>
      </c>
      <c r="EF207">
        <v>3</v>
      </c>
      <c r="EG207" t="s">
        <v>29</v>
      </c>
      <c r="EH207">
        <v>0</v>
      </c>
      <c r="EI207" t="s">
        <v>3</v>
      </c>
      <c r="EJ207">
        <v>2</v>
      </c>
      <c r="EK207">
        <v>108001</v>
      </c>
      <c r="EL207" t="s">
        <v>30</v>
      </c>
      <c r="EM207" t="s">
        <v>31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f t="shared" si="102"/>
        <v>0</v>
      </c>
      <c r="FS207">
        <v>0</v>
      </c>
      <c r="FX207">
        <v>97</v>
      </c>
      <c r="FY207">
        <v>51</v>
      </c>
      <c r="GA207" t="s">
        <v>3</v>
      </c>
      <c r="GD207">
        <v>1</v>
      </c>
      <c r="GF207">
        <v>274903907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03"/>
        <v>0</v>
      </c>
      <c r="GM207">
        <f t="shared" si="104"/>
        <v>31.53</v>
      </c>
      <c r="GN207">
        <f t="shared" si="105"/>
        <v>0</v>
      </c>
      <c r="GO207">
        <f t="shared" si="106"/>
        <v>31.53</v>
      </c>
      <c r="GP207">
        <f t="shared" si="107"/>
        <v>0</v>
      </c>
      <c r="GR207">
        <v>0</v>
      </c>
      <c r="GS207">
        <v>3</v>
      </c>
      <c r="GT207">
        <v>0</v>
      </c>
      <c r="GU207" t="s">
        <v>3</v>
      </c>
      <c r="GV207">
        <f t="shared" si="108"/>
        <v>0</v>
      </c>
      <c r="GW207">
        <v>1</v>
      </c>
      <c r="GX207">
        <f t="shared" si="109"/>
        <v>0</v>
      </c>
      <c r="HA207">
        <v>0</v>
      </c>
      <c r="HB207">
        <v>0</v>
      </c>
      <c r="HC207">
        <f>0</f>
        <v>0</v>
      </c>
      <c r="HE207" t="s">
        <v>3</v>
      </c>
      <c r="HF207" t="s">
        <v>3</v>
      </c>
      <c r="HM207" t="s">
        <v>3</v>
      </c>
      <c r="HN207" t="s">
        <v>33</v>
      </c>
      <c r="HO207" t="s">
        <v>34</v>
      </c>
      <c r="HP207" t="s">
        <v>30</v>
      </c>
      <c r="HQ207" t="s">
        <v>30</v>
      </c>
      <c r="IK207">
        <v>0</v>
      </c>
    </row>
    <row r="208" spans="1:245" x14ac:dyDescent="0.2">
      <c r="A208">
        <v>17</v>
      </c>
      <c r="B208">
        <v>1</v>
      </c>
      <c r="C208">
        <f>ROW(SmtRes!A172)</f>
        <v>172</v>
      </c>
      <c r="D208">
        <f>ROW(EtalonRes!A172)</f>
        <v>172</v>
      </c>
      <c r="E208" t="s">
        <v>301</v>
      </c>
      <c r="F208" t="s">
        <v>302</v>
      </c>
      <c r="G208" t="s">
        <v>303</v>
      </c>
      <c r="H208" t="s">
        <v>243</v>
      </c>
      <c r="I208">
        <f>ROUND(918/100,7)</f>
        <v>9.18</v>
      </c>
      <c r="J208">
        <v>0</v>
      </c>
      <c r="K208">
        <f>ROUND(918/100,7)</f>
        <v>9.18</v>
      </c>
      <c r="O208">
        <f>ROUND(CP208,2)</f>
        <v>24760.12</v>
      </c>
      <c r="P208">
        <f>SUMIF(SmtRes!AQ163:'SmtRes'!AQ172,"=1",SmtRes!DF163:'SmtRes'!DF172)</f>
        <v>1365.98</v>
      </c>
      <c r="Q208">
        <f>SUMIF(SmtRes!AQ163:'SmtRes'!AQ172,"=1",SmtRes!DG163:'SmtRes'!DG172)</f>
        <v>231.81</v>
      </c>
      <c r="R208">
        <f>SUMIF(SmtRes!AQ163:'SmtRes'!AQ172,"=1",SmtRes!DH163:'SmtRes'!DH172)</f>
        <v>123</v>
      </c>
      <c r="S208">
        <f>SUMIF(SmtRes!AQ163:'SmtRes'!AQ172,"=1",SmtRes!DI163:'SmtRes'!DI172)</f>
        <v>23039.33</v>
      </c>
      <c r="T208">
        <f t="shared" si="95"/>
        <v>0</v>
      </c>
      <c r="U208">
        <f>SUMIF(SmtRes!AQ163:'SmtRes'!AQ172,"=1",SmtRes!CV163:'SmtRes'!CV172)</f>
        <v>49.461840000000002</v>
      </c>
      <c r="V208">
        <f>SUMIF(SmtRes!AQ163:'SmtRes'!AQ172,"=1",SmtRes!CW163:'SmtRes'!CW172)</f>
        <v>0.22031999999999999</v>
      </c>
      <c r="W208">
        <f t="shared" si="96"/>
        <v>0</v>
      </c>
      <c r="X208">
        <f t="shared" si="97"/>
        <v>22467.46</v>
      </c>
      <c r="Y208">
        <f t="shared" si="98"/>
        <v>11812.79</v>
      </c>
      <c r="AA208">
        <v>51107093</v>
      </c>
      <c r="AB208">
        <f t="shared" si="99"/>
        <v>2671.3003079999999</v>
      </c>
      <c r="AC208">
        <f>ROUND((SUM(SmtRes!BQ163:'SmtRes'!BQ172)),6)</f>
        <v>137.40814800000001</v>
      </c>
      <c r="AD208">
        <f>ROUND((((SUM(SmtRes!BR163:'SmtRes'!BR172))-(SUM(SmtRes!BS163:'SmtRes'!BS172)))+AE208),6)</f>
        <v>24.161760000000001</v>
      </c>
      <c r="AE208">
        <f>ROUND((SUM(SmtRes!BS163:'SmtRes'!BS172)),6)</f>
        <v>13.397880000000001</v>
      </c>
      <c r="AF208">
        <f>ROUND((SUM(SmtRes!BT163:'SmtRes'!BT172)),6)</f>
        <v>2509.7303999999999</v>
      </c>
      <c r="AG208">
        <f t="shared" si="100"/>
        <v>0</v>
      </c>
      <c r="AH208">
        <f>(SUM(SmtRes!BU163:'SmtRes'!BU172))</f>
        <v>5.3879999999999999</v>
      </c>
      <c r="AI208">
        <f>(SUM(SmtRes!BV163:'SmtRes'!BV172))</f>
        <v>2.4E-2</v>
      </c>
      <c r="AJ208">
        <f t="shared" si="101"/>
        <v>0</v>
      </c>
      <c r="AK208">
        <v>2260.1498479000002</v>
      </c>
      <c r="AL208">
        <v>137.40814790000002</v>
      </c>
      <c r="AM208">
        <v>20.134799999999998</v>
      </c>
      <c r="AN208">
        <v>11.164899999999999</v>
      </c>
      <c r="AO208">
        <v>2091.442</v>
      </c>
      <c r="AP208">
        <v>0</v>
      </c>
      <c r="AQ208">
        <v>4.49</v>
      </c>
      <c r="AR208">
        <v>0.02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304</v>
      </c>
      <c r="BM208">
        <v>108001</v>
      </c>
      <c r="BN208">
        <v>0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721</v>
      </c>
      <c r="CO208">
        <v>0</v>
      </c>
      <c r="CP208">
        <f>(P208+Q208+S208+R208)</f>
        <v>24760.120000000003</v>
      </c>
      <c r="CQ208">
        <f>SUMIF(SmtRes!AQ163:'SmtRes'!AQ172,"=1",SmtRes!AA163:'SmtRes'!AA172)</f>
        <v>56400.100000000006</v>
      </c>
      <c r="CR208">
        <f>SUMIF(SmtRes!AQ163:'SmtRes'!AQ172,"=1",SmtRes!AB163:'SmtRes'!AB172)</f>
        <v>2104.2799999999997</v>
      </c>
      <c r="CS208">
        <f>SUMIF(SmtRes!AQ163:'SmtRes'!AQ172,"=1",SmtRes!AC163:'SmtRes'!AC172)</f>
        <v>1116.49</v>
      </c>
      <c r="CT208">
        <f>SUMIF(SmtRes!AQ163:'SmtRes'!AQ172,"=1",SmtRes!AD163:'SmtRes'!AD172)</f>
        <v>465.8</v>
      </c>
      <c r="CU208">
        <f>AG208</f>
        <v>0</v>
      </c>
      <c r="CV208">
        <f>SUMIF(SmtRes!AQ163:'SmtRes'!AQ172,"=1",SmtRes!BU163:'SmtRes'!BU172)</f>
        <v>5.3879999999999999</v>
      </c>
      <c r="CW208">
        <f>SUMIF(SmtRes!AQ163:'SmtRes'!AQ172,"=1",SmtRes!BV163:'SmtRes'!BV172)</f>
        <v>2.4E-2</v>
      </c>
      <c r="CX208">
        <f>AJ208</f>
        <v>0</v>
      </c>
      <c r="CY208">
        <f>(((S208+R208)*AT208)/100)</f>
        <v>22467.460100000004</v>
      </c>
      <c r="CZ208">
        <f>(((S208+R208)*AU208)/100)</f>
        <v>11812.7883</v>
      </c>
      <c r="DC208" t="s">
        <v>3</v>
      </c>
      <c r="DD208" t="s">
        <v>3</v>
      </c>
      <c r="DE208" t="s">
        <v>28</v>
      </c>
      <c r="DF208" t="s">
        <v>28</v>
      </c>
      <c r="DG208" t="s">
        <v>28</v>
      </c>
      <c r="DH208" t="s">
        <v>3</v>
      </c>
      <c r="DI208" t="s">
        <v>28</v>
      </c>
      <c r="DJ208" t="s">
        <v>28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243</v>
      </c>
      <c r="DW208" t="s">
        <v>243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51095762</v>
      </c>
      <c r="EF208">
        <v>3</v>
      </c>
      <c r="EG208" t="s">
        <v>29</v>
      </c>
      <c r="EH208">
        <v>0</v>
      </c>
      <c r="EI208" t="s">
        <v>3</v>
      </c>
      <c r="EJ208">
        <v>2</v>
      </c>
      <c r="EK208">
        <v>108001</v>
      </c>
      <c r="EL208" t="s">
        <v>30</v>
      </c>
      <c r="EM208" t="s">
        <v>31</v>
      </c>
      <c r="EO208" t="s">
        <v>32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0.02</v>
      </c>
      <c r="EY208">
        <v>0</v>
      </c>
      <c r="FQ208">
        <v>0</v>
      </c>
      <c r="FR208">
        <f t="shared" si="102"/>
        <v>0</v>
      </c>
      <c r="FS208">
        <v>0</v>
      </c>
      <c r="FX208">
        <v>97</v>
      </c>
      <c r="FY208">
        <v>51</v>
      </c>
      <c r="GA208" t="s">
        <v>3</v>
      </c>
      <c r="GD208">
        <v>1</v>
      </c>
      <c r="GF208">
        <v>-1348039926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03"/>
        <v>0</v>
      </c>
      <c r="GM208">
        <f t="shared" si="104"/>
        <v>59040.37</v>
      </c>
      <c r="GN208">
        <f t="shared" si="105"/>
        <v>0</v>
      </c>
      <c r="GO208">
        <f t="shared" si="106"/>
        <v>59040.37</v>
      </c>
      <c r="GP208">
        <f t="shared" si="107"/>
        <v>0</v>
      </c>
      <c r="GR208">
        <v>0</v>
      </c>
      <c r="GS208">
        <v>3</v>
      </c>
      <c r="GT208">
        <v>0</v>
      </c>
      <c r="GU208" t="s">
        <v>3</v>
      </c>
      <c r="GV208">
        <f t="shared" si="108"/>
        <v>0</v>
      </c>
      <c r="GW208">
        <v>1</v>
      </c>
      <c r="GX208">
        <f t="shared" si="109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33</v>
      </c>
      <c r="HO208" t="s">
        <v>34</v>
      </c>
      <c r="HP208" t="s">
        <v>30</v>
      </c>
      <c r="HQ208" t="s">
        <v>30</v>
      </c>
      <c r="IK208">
        <v>0</v>
      </c>
    </row>
    <row r="209" spans="1:245" x14ac:dyDescent="0.2">
      <c r="A209">
        <v>18</v>
      </c>
      <c r="B209">
        <v>1</v>
      </c>
      <c r="C209">
        <v>172</v>
      </c>
      <c r="E209" t="s">
        <v>305</v>
      </c>
      <c r="F209" t="s">
        <v>36</v>
      </c>
      <c r="G209" t="s">
        <v>37</v>
      </c>
      <c r="H209" t="s">
        <v>38</v>
      </c>
      <c r="I209">
        <f>J209</f>
        <v>2</v>
      </c>
      <c r="J209">
        <v>2</v>
      </c>
      <c r="K209">
        <v>2</v>
      </c>
      <c r="O209">
        <f>ROUND(P209,2)</f>
        <v>383.99</v>
      </c>
      <c r="P209">
        <f>ROUND(ROUND(ROUND(SUMIF(SmtRes!AQ163:'SmtRes'!AQ172,"=1",SmtRes!CU163:'SmtRes'!CU172),2),2)*I209/100,2)</f>
        <v>383.99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95"/>
        <v>0</v>
      </c>
      <c r="U209">
        <f>ROUND(CV209*I209,7)</f>
        <v>0</v>
      </c>
      <c r="V209">
        <f>ROUND(CW209*I209,7)</f>
        <v>0</v>
      </c>
      <c r="W209">
        <f t="shared" si="96"/>
        <v>0</v>
      </c>
      <c r="X209">
        <f t="shared" si="97"/>
        <v>0</v>
      </c>
      <c r="Y209">
        <f t="shared" si="98"/>
        <v>0</v>
      </c>
      <c r="AA209">
        <v>51107093</v>
      </c>
      <c r="AB209">
        <f t="shared" si="99"/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100"/>
        <v>0</v>
      </c>
      <c r="AH209">
        <f>(EW209)</f>
        <v>0</v>
      </c>
      <c r="AI209">
        <f>(EX209)</f>
        <v>0</v>
      </c>
      <c r="AJ209">
        <f t="shared" si="101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3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0</f>
        <v>0</v>
      </c>
      <c r="CQ209">
        <f>0</f>
        <v>0</v>
      </c>
      <c r="CR209">
        <f>0</f>
        <v>0</v>
      </c>
      <c r="CS209">
        <f>0</f>
        <v>0</v>
      </c>
      <c r="CT209">
        <f>0</f>
        <v>0</v>
      </c>
      <c r="CU209">
        <f>0</f>
        <v>0</v>
      </c>
      <c r="CV209">
        <f>0</f>
        <v>0</v>
      </c>
      <c r="CW209">
        <f>0</f>
        <v>0</v>
      </c>
      <c r="CX209">
        <f>0</f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38</v>
      </c>
      <c r="DW209" t="s">
        <v>38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51095762</v>
      </c>
      <c r="EF209">
        <v>3</v>
      </c>
      <c r="EG209" t="s">
        <v>29</v>
      </c>
      <c r="EH209">
        <v>0</v>
      </c>
      <c r="EI209" t="s">
        <v>3</v>
      </c>
      <c r="EJ209">
        <v>2</v>
      </c>
      <c r="EK209">
        <v>108001</v>
      </c>
      <c r="EL209" t="s">
        <v>30</v>
      </c>
      <c r="EM209" t="s">
        <v>31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102"/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274903907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03"/>
        <v>0</v>
      </c>
      <c r="GM209">
        <f t="shared" si="104"/>
        <v>383.99</v>
      </c>
      <c r="GN209">
        <f t="shared" si="105"/>
        <v>0</v>
      </c>
      <c r="GO209">
        <f t="shared" si="106"/>
        <v>383.99</v>
      </c>
      <c r="GP209">
        <f t="shared" si="107"/>
        <v>0</v>
      </c>
      <c r="GR209">
        <v>0</v>
      </c>
      <c r="GS209">
        <v>3</v>
      </c>
      <c r="GT209">
        <v>0</v>
      </c>
      <c r="GU209" t="s">
        <v>3</v>
      </c>
      <c r="GV209">
        <f t="shared" si="108"/>
        <v>0</v>
      </c>
      <c r="GW209">
        <v>1</v>
      </c>
      <c r="GX209">
        <f t="shared" si="109"/>
        <v>0</v>
      </c>
      <c r="HA209">
        <v>0</v>
      </c>
      <c r="HB209">
        <v>0</v>
      </c>
      <c r="HC209">
        <f>0</f>
        <v>0</v>
      </c>
      <c r="HE209" t="s">
        <v>3</v>
      </c>
      <c r="HF209" t="s">
        <v>3</v>
      </c>
      <c r="HM209" t="s">
        <v>3</v>
      </c>
      <c r="HN209" t="s">
        <v>33</v>
      </c>
      <c r="HO209" t="s">
        <v>34</v>
      </c>
      <c r="HP209" t="s">
        <v>30</v>
      </c>
      <c r="HQ209" t="s">
        <v>30</v>
      </c>
      <c r="IK209">
        <v>0</v>
      </c>
    </row>
    <row r="210" spans="1:245" x14ac:dyDescent="0.2">
      <c r="A210">
        <v>17</v>
      </c>
      <c r="B210">
        <v>1</v>
      </c>
      <c r="C210">
        <f>ROW(SmtRes!A183)</f>
        <v>183</v>
      </c>
      <c r="D210">
        <f>ROW(EtalonRes!A183)</f>
        <v>183</v>
      </c>
      <c r="E210" t="s">
        <v>306</v>
      </c>
      <c r="F210" t="s">
        <v>307</v>
      </c>
      <c r="G210" t="s">
        <v>308</v>
      </c>
      <c r="H210" t="s">
        <v>243</v>
      </c>
      <c r="I210">
        <f>ROUND(10/100,7)</f>
        <v>0.1</v>
      </c>
      <c r="J210">
        <v>0</v>
      </c>
      <c r="K210">
        <f>ROUND(10/100,7)</f>
        <v>0.1</v>
      </c>
      <c r="O210">
        <f>ROUND(CP210,2)</f>
        <v>1854.8</v>
      </c>
      <c r="P210">
        <f>SUMIF(SmtRes!AQ173:'SmtRes'!AQ183,"=1",SmtRes!DF173:'SmtRes'!DF183)</f>
        <v>64.67</v>
      </c>
      <c r="Q210">
        <f>SUMIF(SmtRes!AQ173:'SmtRes'!AQ183,"=1",SmtRes!DG173:'SmtRes'!DG183)</f>
        <v>56.04</v>
      </c>
      <c r="R210">
        <f>SUMIF(SmtRes!AQ173:'SmtRes'!AQ183,"=1",SmtRes!DH173:'SmtRes'!DH183)</f>
        <v>21.439999999999998</v>
      </c>
      <c r="S210">
        <f>SUMIF(SmtRes!AQ173:'SmtRes'!AQ183,"=1",SmtRes!DI173:'SmtRes'!DI183)</f>
        <v>1712.65</v>
      </c>
      <c r="T210">
        <f t="shared" si="95"/>
        <v>0</v>
      </c>
      <c r="U210">
        <f>SUMIF(SmtRes!AQ173:'SmtRes'!AQ183,"=1",SmtRes!CV173:'SmtRes'!CV183)</f>
        <v>3.6768000000000001</v>
      </c>
      <c r="V210">
        <f>SUMIF(SmtRes!AQ173:'SmtRes'!AQ183,"=1",SmtRes!CW173:'SmtRes'!CW183)</f>
        <v>3.8399999999999997E-2</v>
      </c>
      <c r="W210">
        <f t="shared" si="96"/>
        <v>0</v>
      </c>
      <c r="X210">
        <f t="shared" si="97"/>
        <v>1682.07</v>
      </c>
      <c r="Y210">
        <f t="shared" si="98"/>
        <v>884.39</v>
      </c>
      <c r="AA210">
        <v>51107093</v>
      </c>
      <c r="AB210">
        <f t="shared" si="99"/>
        <v>18329.78872</v>
      </c>
      <c r="AC210">
        <f>ROUND((SUM(SmtRes!BQ173:'SmtRes'!BQ183)),6)</f>
        <v>660.28552000000002</v>
      </c>
      <c r="AD210">
        <f>ROUND((((SUM(SmtRes!BR173:'SmtRes'!BR183))-(SUM(SmtRes!BS173:'SmtRes'!BS183)))+AE210),6)</f>
        <v>542.96879999999999</v>
      </c>
      <c r="AE210">
        <f>ROUND((SUM(SmtRes!BS173:'SmtRes'!BS183)),6)</f>
        <v>214.36608000000001</v>
      </c>
      <c r="AF210">
        <f>ROUND((SUM(SmtRes!BT173:'SmtRes'!BT183)),6)</f>
        <v>17126.5344</v>
      </c>
      <c r="AG210">
        <f t="shared" si="100"/>
        <v>0</v>
      </c>
      <c r="AH210">
        <f>(SUM(SmtRes!BU173:'SmtRes'!BU183))</f>
        <v>36.768000000000001</v>
      </c>
      <c r="AI210">
        <f>(SUM(SmtRes!BV173:'SmtRes'!BV183))</f>
        <v>0.38400000000000001</v>
      </c>
      <c r="AJ210">
        <f t="shared" si="101"/>
        <v>0</v>
      </c>
      <c r="AK210">
        <v>15563.50992</v>
      </c>
      <c r="AL210">
        <v>660.28551999999991</v>
      </c>
      <c r="AM210">
        <v>452.47399999999999</v>
      </c>
      <c r="AN210">
        <v>178.63839999999999</v>
      </c>
      <c r="AO210">
        <v>14272.112000000001</v>
      </c>
      <c r="AP210">
        <v>0</v>
      </c>
      <c r="AQ210">
        <v>30.64</v>
      </c>
      <c r="AR210">
        <v>0.32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309</v>
      </c>
      <c r="BM210">
        <v>108001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721</v>
      </c>
      <c r="CO210">
        <v>0</v>
      </c>
      <c r="CP210">
        <f>(P210+Q210+S210+R210)</f>
        <v>1854.8000000000002</v>
      </c>
      <c r="CQ210">
        <f>SUMIF(SmtRes!AQ173:'SmtRes'!AQ183,"=1",SmtRes!AA173:'SmtRes'!AA183)</f>
        <v>146944.95000000001</v>
      </c>
      <c r="CR210">
        <f>SUMIF(SmtRes!AQ173:'SmtRes'!AQ183,"=1",SmtRes!AB173:'SmtRes'!AB183)</f>
        <v>2130.66</v>
      </c>
      <c r="CS210">
        <f>SUMIF(SmtRes!AQ173:'SmtRes'!AQ183,"=1",SmtRes!AC173:'SmtRes'!AC183)</f>
        <v>1116.49</v>
      </c>
      <c r="CT210">
        <f>SUMIF(SmtRes!AQ173:'SmtRes'!AQ183,"=1",SmtRes!AD173:'SmtRes'!AD183)</f>
        <v>465.8</v>
      </c>
      <c r="CU210">
        <f>AG210</f>
        <v>0</v>
      </c>
      <c r="CV210">
        <f>SUMIF(SmtRes!AQ173:'SmtRes'!AQ183,"=1",SmtRes!BU173:'SmtRes'!BU183)</f>
        <v>36.768000000000001</v>
      </c>
      <c r="CW210">
        <f>SUMIF(SmtRes!AQ173:'SmtRes'!AQ183,"=1",SmtRes!BV173:'SmtRes'!BV183)</f>
        <v>0.38400000000000001</v>
      </c>
      <c r="CX210">
        <f>AJ210</f>
        <v>0</v>
      </c>
      <c r="CY210">
        <f>(((S210+R210)*AT210)/100)</f>
        <v>1682.0673000000002</v>
      </c>
      <c r="CZ210">
        <f>(((S210+R210)*AU210)/100)</f>
        <v>884.38590000000011</v>
      </c>
      <c r="DC210" t="s">
        <v>3</v>
      </c>
      <c r="DD210" t="s">
        <v>3</v>
      </c>
      <c r="DE210" t="s">
        <v>28</v>
      </c>
      <c r="DF210" t="s">
        <v>28</v>
      </c>
      <c r="DG210" t="s">
        <v>28</v>
      </c>
      <c r="DH210" t="s">
        <v>3</v>
      </c>
      <c r="DI210" t="s">
        <v>28</v>
      </c>
      <c r="DJ210" t="s">
        <v>28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243</v>
      </c>
      <c r="DW210" t="s">
        <v>243</v>
      </c>
      <c r="DX210">
        <v>100</v>
      </c>
      <c r="DZ210" t="s">
        <v>3</v>
      </c>
      <c r="EA210" t="s">
        <v>3</v>
      </c>
      <c r="EB210" t="s">
        <v>3</v>
      </c>
      <c r="EC210" t="s">
        <v>3</v>
      </c>
      <c r="EE210">
        <v>51095762</v>
      </c>
      <c r="EF210">
        <v>3</v>
      </c>
      <c r="EG210" t="s">
        <v>29</v>
      </c>
      <c r="EH210">
        <v>0</v>
      </c>
      <c r="EI210" t="s">
        <v>3</v>
      </c>
      <c r="EJ210">
        <v>2</v>
      </c>
      <c r="EK210">
        <v>108001</v>
      </c>
      <c r="EL210" t="s">
        <v>30</v>
      </c>
      <c r="EM210" t="s">
        <v>31</v>
      </c>
      <c r="EO210" t="s">
        <v>32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0.32</v>
      </c>
      <c r="EY210">
        <v>0</v>
      </c>
      <c r="FQ210">
        <v>0</v>
      </c>
      <c r="FR210">
        <f t="shared" si="102"/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1508207427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03"/>
        <v>0</v>
      </c>
      <c r="GM210">
        <f t="shared" si="104"/>
        <v>4421.26</v>
      </c>
      <c r="GN210">
        <f t="shared" si="105"/>
        <v>0</v>
      </c>
      <c r="GO210">
        <f t="shared" si="106"/>
        <v>4421.26</v>
      </c>
      <c r="GP210">
        <f t="shared" si="107"/>
        <v>0</v>
      </c>
      <c r="GR210">
        <v>0</v>
      </c>
      <c r="GS210">
        <v>3</v>
      </c>
      <c r="GT210">
        <v>0</v>
      </c>
      <c r="GU210" t="s">
        <v>3</v>
      </c>
      <c r="GV210">
        <f t="shared" si="108"/>
        <v>0</v>
      </c>
      <c r="GW210">
        <v>1</v>
      </c>
      <c r="GX210">
        <f t="shared" si="109"/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33</v>
      </c>
      <c r="HO210" t="s">
        <v>34</v>
      </c>
      <c r="HP210" t="s">
        <v>30</v>
      </c>
      <c r="HQ210" t="s">
        <v>30</v>
      </c>
      <c r="IK210">
        <v>0</v>
      </c>
    </row>
    <row r="211" spans="1:245" x14ac:dyDescent="0.2">
      <c r="A211">
        <v>18</v>
      </c>
      <c r="B211">
        <v>1</v>
      </c>
      <c r="C211">
        <v>183</v>
      </c>
      <c r="E211" t="s">
        <v>310</v>
      </c>
      <c r="F211" t="s">
        <v>36</v>
      </c>
      <c r="G211" t="s">
        <v>37</v>
      </c>
      <c r="H211" t="s">
        <v>38</v>
      </c>
      <c r="I211">
        <f>J211</f>
        <v>2</v>
      </c>
      <c r="J211">
        <v>2</v>
      </c>
      <c r="K211">
        <v>2</v>
      </c>
      <c r="O211">
        <f>ROUND(P211,2)</f>
        <v>28.54</v>
      </c>
      <c r="P211">
        <f>ROUND(ROUND(ROUND(SUMIF(SmtRes!AQ173:'SmtRes'!AQ183,"=1",SmtRes!CU173:'SmtRes'!CU183),2),2)*I211/100,2)</f>
        <v>28.54</v>
      </c>
      <c r="Q211">
        <f t="shared" ref="Q211:Q216" si="116">ROUND(CR211*I211,2)</f>
        <v>0</v>
      </c>
      <c r="R211">
        <f t="shared" ref="R211:R216" si="117">ROUND(CS211*I211,2)</f>
        <v>0</v>
      </c>
      <c r="S211">
        <f t="shared" ref="S211:S216" si="118">ROUND(CT211*I211,2)</f>
        <v>0</v>
      </c>
      <c r="T211">
        <f t="shared" si="95"/>
        <v>0</v>
      </c>
      <c r="U211">
        <f t="shared" ref="U211:U216" si="119">ROUND(CV211*I211,7)</f>
        <v>0</v>
      </c>
      <c r="V211">
        <f t="shared" ref="V211:V216" si="120">ROUND(CW211*I211,7)</f>
        <v>0</v>
      </c>
      <c r="W211">
        <f t="shared" si="96"/>
        <v>0</v>
      </c>
      <c r="X211">
        <f t="shared" si="97"/>
        <v>0</v>
      </c>
      <c r="Y211">
        <f t="shared" si="98"/>
        <v>0</v>
      </c>
      <c r="AA211">
        <v>51107093</v>
      </c>
      <c r="AB211">
        <f t="shared" si="99"/>
        <v>0</v>
      </c>
      <c r="AC211">
        <f t="shared" ref="AC211:AC216" si="121">ROUND((ES211),6)</f>
        <v>0</v>
      </c>
      <c r="AD211">
        <f t="shared" ref="AD211:AD216" si="122">ROUND((((ET211)-(EU211))+AE211),6)</f>
        <v>0</v>
      </c>
      <c r="AE211">
        <f t="shared" ref="AE211:AF216" si="123">ROUND((EU211),6)</f>
        <v>0</v>
      </c>
      <c r="AF211">
        <f t="shared" si="123"/>
        <v>0</v>
      </c>
      <c r="AG211">
        <f t="shared" si="100"/>
        <v>0</v>
      </c>
      <c r="AH211">
        <f t="shared" ref="AH211:AI216" si="124">(EW211)</f>
        <v>0</v>
      </c>
      <c r="AI211">
        <f t="shared" si="124"/>
        <v>0</v>
      </c>
      <c r="AJ211">
        <f t="shared" si="101"/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2</v>
      </c>
      <c r="BJ211" t="s">
        <v>3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0</f>
        <v>0</v>
      </c>
      <c r="CQ211">
        <f>0</f>
        <v>0</v>
      </c>
      <c r="CR211">
        <f>0</f>
        <v>0</v>
      </c>
      <c r="CS211">
        <f>0</f>
        <v>0</v>
      </c>
      <c r="CT211">
        <f>0</f>
        <v>0</v>
      </c>
      <c r="CU211">
        <f>0</f>
        <v>0</v>
      </c>
      <c r="CV211">
        <f>0</f>
        <v>0</v>
      </c>
      <c r="CW211">
        <f>0</f>
        <v>0</v>
      </c>
      <c r="CX211">
        <f>0</f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38</v>
      </c>
      <c r="DW211" t="s">
        <v>38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51095762</v>
      </c>
      <c r="EF211">
        <v>3</v>
      </c>
      <c r="EG211" t="s">
        <v>29</v>
      </c>
      <c r="EH211">
        <v>0</v>
      </c>
      <c r="EI211" t="s">
        <v>3</v>
      </c>
      <c r="EJ211">
        <v>2</v>
      </c>
      <c r="EK211">
        <v>108001</v>
      </c>
      <c r="EL211" t="s">
        <v>30</v>
      </c>
      <c r="EM211" t="s">
        <v>31</v>
      </c>
      <c r="EO211" t="s">
        <v>3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102"/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274903907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03"/>
        <v>0</v>
      </c>
      <c r="GM211">
        <f t="shared" si="104"/>
        <v>28.54</v>
      </c>
      <c r="GN211">
        <f t="shared" si="105"/>
        <v>0</v>
      </c>
      <c r="GO211">
        <f t="shared" si="106"/>
        <v>28.54</v>
      </c>
      <c r="GP211">
        <f t="shared" si="107"/>
        <v>0</v>
      </c>
      <c r="GR211">
        <v>0</v>
      </c>
      <c r="GS211">
        <v>3</v>
      </c>
      <c r="GT211">
        <v>0</v>
      </c>
      <c r="GU211" t="s">
        <v>3</v>
      </c>
      <c r="GV211">
        <f t="shared" si="108"/>
        <v>0</v>
      </c>
      <c r="GW211">
        <v>1</v>
      </c>
      <c r="GX211">
        <f t="shared" si="109"/>
        <v>0</v>
      </c>
      <c r="HA211">
        <v>0</v>
      </c>
      <c r="HB211">
        <v>0</v>
      </c>
      <c r="HC211">
        <f>0</f>
        <v>0</v>
      </c>
      <c r="HE211" t="s">
        <v>3</v>
      </c>
      <c r="HF211" t="s">
        <v>3</v>
      </c>
      <c r="HM211" t="s">
        <v>3</v>
      </c>
      <c r="HN211" t="s">
        <v>33</v>
      </c>
      <c r="HO211" t="s">
        <v>34</v>
      </c>
      <c r="HP211" t="s">
        <v>30</v>
      </c>
      <c r="HQ211" t="s">
        <v>30</v>
      </c>
      <c r="IK211">
        <v>0</v>
      </c>
    </row>
    <row r="212" spans="1:245" x14ac:dyDescent="0.2">
      <c r="A212">
        <v>17</v>
      </c>
      <c r="B212">
        <v>1</v>
      </c>
      <c r="E212" t="s">
        <v>311</v>
      </c>
      <c r="F212" t="s">
        <v>312</v>
      </c>
      <c r="G212" t="s">
        <v>313</v>
      </c>
      <c r="H212" t="s">
        <v>314</v>
      </c>
      <c r="I212">
        <f>ROUND(774/1000,7)</f>
        <v>0.77400000000000002</v>
      </c>
      <c r="J212">
        <v>0</v>
      </c>
      <c r="K212">
        <f>ROUND(774/1000,7)</f>
        <v>0.77400000000000002</v>
      </c>
      <c r="O212">
        <f t="shared" ref="O212:O217" si="125">ROUND(CP212,2)</f>
        <v>18913.36</v>
      </c>
      <c r="P212">
        <f>ROUND(CQ212*I212,2)</f>
        <v>18913.36</v>
      </c>
      <c r="Q212">
        <f t="shared" si="116"/>
        <v>0</v>
      </c>
      <c r="R212">
        <f t="shared" si="117"/>
        <v>0</v>
      </c>
      <c r="S212">
        <f t="shared" si="118"/>
        <v>0</v>
      </c>
      <c r="T212">
        <f t="shared" si="95"/>
        <v>0</v>
      </c>
      <c r="U212">
        <f t="shared" si="119"/>
        <v>0</v>
      </c>
      <c r="V212">
        <f t="shared" si="120"/>
        <v>0</v>
      </c>
      <c r="W212">
        <f t="shared" si="96"/>
        <v>0</v>
      </c>
      <c r="X212">
        <f t="shared" si="97"/>
        <v>0</v>
      </c>
      <c r="Y212">
        <f t="shared" si="98"/>
        <v>0</v>
      </c>
      <c r="AA212">
        <v>51107093</v>
      </c>
      <c r="AB212">
        <f t="shared" si="99"/>
        <v>21817.73</v>
      </c>
      <c r="AC212">
        <f t="shared" si="121"/>
        <v>21817.73</v>
      </c>
      <c r="AD212">
        <f t="shared" si="122"/>
        <v>0</v>
      </c>
      <c r="AE212">
        <f t="shared" si="123"/>
        <v>0</v>
      </c>
      <c r="AF212">
        <f t="shared" si="123"/>
        <v>0</v>
      </c>
      <c r="AG212">
        <f t="shared" si="100"/>
        <v>0</v>
      </c>
      <c r="AH212">
        <f t="shared" si="124"/>
        <v>0</v>
      </c>
      <c r="AI212">
        <f t="shared" si="124"/>
        <v>0</v>
      </c>
      <c r="AJ212">
        <f t="shared" si="101"/>
        <v>0</v>
      </c>
      <c r="AK212">
        <v>21817.73</v>
      </c>
      <c r="AL212">
        <v>21817.73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1.1200000000000001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2</v>
      </c>
      <c r="BJ212" t="s">
        <v>315</v>
      </c>
      <c r="BM212">
        <v>500002</v>
      </c>
      <c r="BN212">
        <v>0</v>
      </c>
      <c r="BO212" t="s">
        <v>312</v>
      </c>
      <c r="BP212">
        <v>1</v>
      </c>
      <c r="BQ212">
        <v>12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ref="CP212:CP217" si="126">(P212+Q212+S212+R212)</f>
        <v>18913.36</v>
      </c>
      <c r="CQ212">
        <f>ROUND(AL212*BC212,2)</f>
        <v>24435.86</v>
      </c>
      <c r="CR212">
        <f>ROUND(AM212*BB212,2)</f>
        <v>0</v>
      </c>
      <c r="CS212">
        <f>ROUND(AN212*BS212,2)</f>
        <v>0</v>
      </c>
      <c r="CT212">
        <f>ROUND(AO212*BA212,2)</f>
        <v>0</v>
      </c>
      <c r="CU212">
        <f t="shared" ref="CU212:CX216" si="127">AG212</f>
        <v>0</v>
      </c>
      <c r="CV212">
        <f t="shared" si="127"/>
        <v>0</v>
      </c>
      <c r="CW212">
        <f t="shared" si="127"/>
        <v>0</v>
      </c>
      <c r="CX212">
        <f t="shared" si="127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314</v>
      </c>
      <c r="DW212" t="s">
        <v>316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51095867</v>
      </c>
      <c r="EF212">
        <v>12</v>
      </c>
      <c r="EG212" t="s">
        <v>251</v>
      </c>
      <c r="EH212">
        <v>0</v>
      </c>
      <c r="EI212" t="s">
        <v>3</v>
      </c>
      <c r="EJ212">
        <v>2</v>
      </c>
      <c r="EK212">
        <v>500002</v>
      </c>
      <c r="EL212" t="s">
        <v>252</v>
      </c>
      <c r="EM212" t="s">
        <v>253</v>
      </c>
      <c r="EO212" t="s">
        <v>3</v>
      </c>
      <c r="EQ212">
        <v>0</v>
      </c>
      <c r="ER212">
        <v>21817.73</v>
      </c>
      <c r="ES212">
        <v>21817.73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102"/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-1811144528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103"/>
        <v>0</v>
      </c>
      <c r="GM212">
        <f t="shared" si="104"/>
        <v>18913.36</v>
      </c>
      <c r="GN212">
        <f t="shared" si="105"/>
        <v>0</v>
      </c>
      <c r="GO212">
        <f t="shared" si="106"/>
        <v>18913.36</v>
      </c>
      <c r="GP212">
        <f t="shared" si="107"/>
        <v>0</v>
      </c>
      <c r="GR212">
        <v>0</v>
      </c>
      <c r="GS212">
        <v>3</v>
      </c>
      <c r="GT212">
        <v>0</v>
      </c>
      <c r="GU212" t="s">
        <v>3</v>
      </c>
      <c r="GV212">
        <f t="shared" si="108"/>
        <v>0</v>
      </c>
      <c r="GW212">
        <v>1</v>
      </c>
      <c r="GX212">
        <f t="shared" si="109"/>
        <v>0</v>
      </c>
      <c r="HA212">
        <v>0</v>
      </c>
      <c r="HB212">
        <v>0</v>
      </c>
      <c r="HC212">
        <f t="shared" ref="HC212:HC217" si="128">GV212*GW212</f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317</v>
      </c>
      <c r="F213" t="s">
        <v>318</v>
      </c>
      <c r="G213" t="s">
        <v>319</v>
      </c>
      <c r="H213" t="s">
        <v>314</v>
      </c>
      <c r="I213">
        <f>ROUND(483/1000,7)</f>
        <v>0.48299999999999998</v>
      </c>
      <c r="J213">
        <v>0</v>
      </c>
      <c r="K213">
        <f>ROUND(483/1000,7)</f>
        <v>0.48299999999999998</v>
      </c>
      <c r="O213">
        <f t="shared" si="125"/>
        <v>21550</v>
      </c>
      <c r="P213">
        <f>ROUND(CQ213*I213,2)</f>
        <v>21550</v>
      </c>
      <c r="Q213">
        <f t="shared" si="116"/>
        <v>0</v>
      </c>
      <c r="R213">
        <f t="shared" si="117"/>
        <v>0</v>
      </c>
      <c r="S213">
        <f t="shared" si="118"/>
        <v>0</v>
      </c>
      <c r="T213">
        <f t="shared" si="95"/>
        <v>0</v>
      </c>
      <c r="U213">
        <f t="shared" si="119"/>
        <v>0</v>
      </c>
      <c r="V213">
        <f t="shared" si="120"/>
        <v>0</v>
      </c>
      <c r="W213">
        <f t="shared" si="96"/>
        <v>0</v>
      </c>
      <c r="X213">
        <f t="shared" si="97"/>
        <v>0</v>
      </c>
      <c r="Y213">
        <f t="shared" si="98"/>
        <v>0</v>
      </c>
      <c r="AA213">
        <v>51107093</v>
      </c>
      <c r="AB213">
        <f t="shared" si="99"/>
        <v>39836.589999999997</v>
      </c>
      <c r="AC213">
        <f t="shared" si="121"/>
        <v>39836.589999999997</v>
      </c>
      <c r="AD213">
        <f t="shared" si="122"/>
        <v>0</v>
      </c>
      <c r="AE213">
        <f t="shared" si="123"/>
        <v>0</v>
      </c>
      <c r="AF213">
        <f t="shared" si="123"/>
        <v>0</v>
      </c>
      <c r="AG213">
        <f t="shared" si="100"/>
        <v>0</v>
      </c>
      <c r="AH213">
        <f t="shared" si="124"/>
        <v>0</v>
      </c>
      <c r="AI213">
        <f t="shared" si="124"/>
        <v>0</v>
      </c>
      <c r="AJ213">
        <f t="shared" si="101"/>
        <v>0</v>
      </c>
      <c r="AK213">
        <v>39836.589999999997</v>
      </c>
      <c r="AL213">
        <v>39836.589999999997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1.1200000000000001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2</v>
      </c>
      <c r="BJ213" t="s">
        <v>320</v>
      </c>
      <c r="BM213">
        <v>500002</v>
      </c>
      <c r="BN213">
        <v>0</v>
      </c>
      <c r="BO213" t="s">
        <v>318</v>
      </c>
      <c r="BP213">
        <v>1</v>
      </c>
      <c r="BQ213">
        <v>12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26"/>
        <v>21550</v>
      </c>
      <c r="CQ213">
        <f>ROUND(AL213*BC213,2)</f>
        <v>44616.98</v>
      </c>
      <c r="CR213">
        <f>ROUND(AM213*BB213,2)</f>
        <v>0</v>
      </c>
      <c r="CS213">
        <f>ROUND(AN213*BS213,2)</f>
        <v>0</v>
      </c>
      <c r="CT213">
        <f>ROUND(AO213*BA213,2)</f>
        <v>0</v>
      </c>
      <c r="CU213">
        <f t="shared" si="127"/>
        <v>0</v>
      </c>
      <c r="CV213">
        <f t="shared" si="127"/>
        <v>0</v>
      </c>
      <c r="CW213">
        <f t="shared" si="127"/>
        <v>0</v>
      </c>
      <c r="CX213">
        <f t="shared" si="127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314</v>
      </c>
      <c r="DW213" t="s">
        <v>316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51095867</v>
      </c>
      <c r="EF213">
        <v>12</v>
      </c>
      <c r="EG213" t="s">
        <v>251</v>
      </c>
      <c r="EH213">
        <v>0</v>
      </c>
      <c r="EI213" t="s">
        <v>3</v>
      </c>
      <c r="EJ213">
        <v>2</v>
      </c>
      <c r="EK213">
        <v>500002</v>
      </c>
      <c r="EL213" t="s">
        <v>252</v>
      </c>
      <c r="EM213" t="s">
        <v>253</v>
      </c>
      <c r="EO213" t="s">
        <v>3</v>
      </c>
      <c r="EQ213">
        <v>0</v>
      </c>
      <c r="ER213">
        <v>39836.589999999997</v>
      </c>
      <c r="ES213">
        <v>39836.589999999997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102"/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-513348108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103"/>
        <v>0</v>
      </c>
      <c r="GM213">
        <f t="shared" si="104"/>
        <v>21550</v>
      </c>
      <c r="GN213">
        <f t="shared" si="105"/>
        <v>0</v>
      </c>
      <c r="GO213">
        <f t="shared" si="106"/>
        <v>21550</v>
      </c>
      <c r="GP213">
        <f t="shared" si="107"/>
        <v>0</v>
      </c>
      <c r="GR213">
        <v>0</v>
      </c>
      <c r="GS213">
        <v>3</v>
      </c>
      <c r="GT213">
        <v>0</v>
      </c>
      <c r="GU213" t="s">
        <v>3</v>
      </c>
      <c r="GV213">
        <f t="shared" si="108"/>
        <v>0</v>
      </c>
      <c r="GW213">
        <v>1</v>
      </c>
      <c r="GX213">
        <f t="shared" si="109"/>
        <v>0</v>
      </c>
      <c r="HA213">
        <v>0</v>
      </c>
      <c r="HB213">
        <v>0</v>
      </c>
      <c r="HC213">
        <f t="shared" si="128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321</v>
      </c>
      <c r="F214" t="s">
        <v>322</v>
      </c>
      <c r="G214" t="s">
        <v>323</v>
      </c>
      <c r="H214" t="s">
        <v>314</v>
      </c>
      <c r="I214">
        <f>ROUND(25/1000,7)</f>
        <v>2.5000000000000001E-2</v>
      </c>
      <c r="J214">
        <v>0</v>
      </c>
      <c r="K214">
        <f>ROUND(25/1000,7)</f>
        <v>2.5000000000000001E-2</v>
      </c>
      <c r="O214">
        <f t="shared" si="125"/>
        <v>1109.29</v>
      </c>
      <c r="P214">
        <f>ROUND(CQ214*I214,2)</f>
        <v>1109.29</v>
      </c>
      <c r="Q214">
        <f t="shared" si="116"/>
        <v>0</v>
      </c>
      <c r="R214">
        <f t="shared" si="117"/>
        <v>0</v>
      </c>
      <c r="S214">
        <f t="shared" si="118"/>
        <v>0</v>
      </c>
      <c r="T214">
        <f t="shared" si="95"/>
        <v>0</v>
      </c>
      <c r="U214">
        <f t="shared" si="119"/>
        <v>0</v>
      </c>
      <c r="V214">
        <f t="shared" si="120"/>
        <v>0</v>
      </c>
      <c r="W214">
        <f t="shared" si="96"/>
        <v>0</v>
      </c>
      <c r="X214">
        <f t="shared" si="97"/>
        <v>0</v>
      </c>
      <c r="Y214">
        <f t="shared" si="98"/>
        <v>0</v>
      </c>
      <c r="AA214">
        <v>51107093</v>
      </c>
      <c r="AB214">
        <f t="shared" si="99"/>
        <v>39617.39</v>
      </c>
      <c r="AC214">
        <f t="shared" si="121"/>
        <v>39617.39</v>
      </c>
      <c r="AD214">
        <f t="shared" si="122"/>
        <v>0</v>
      </c>
      <c r="AE214">
        <f t="shared" si="123"/>
        <v>0</v>
      </c>
      <c r="AF214">
        <f t="shared" si="123"/>
        <v>0</v>
      </c>
      <c r="AG214">
        <f t="shared" si="100"/>
        <v>0</v>
      </c>
      <c r="AH214">
        <f t="shared" si="124"/>
        <v>0</v>
      </c>
      <c r="AI214">
        <f t="shared" si="124"/>
        <v>0</v>
      </c>
      <c r="AJ214">
        <f t="shared" si="101"/>
        <v>0</v>
      </c>
      <c r="AK214">
        <v>39617.39</v>
      </c>
      <c r="AL214">
        <v>39617.39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1.1200000000000001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324</v>
      </c>
      <c r="BM214">
        <v>500002</v>
      </c>
      <c r="BN214">
        <v>0</v>
      </c>
      <c r="BO214" t="s">
        <v>322</v>
      </c>
      <c r="BP214">
        <v>1</v>
      </c>
      <c r="BQ214">
        <v>12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26"/>
        <v>1109.29</v>
      </c>
      <c r="CQ214">
        <f>ROUND(AL214*BC214,2)</f>
        <v>44371.48</v>
      </c>
      <c r="CR214">
        <f>ROUND(AM214*BB214,2)</f>
        <v>0</v>
      </c>
      <c r="CS214">
        <f>ROUND(AN214*BS214,2)</f>
        <v>0</v>
      </c>
      <c r="CT214">
        <f>ROUND(AO214*BA214,2)</f>
        <v>0</v>
      </c>
      <c r="CU214">
        <f t="shared" si="127"/>
        <v>0</v>
      </c>
      <c r="CV214">
        <f t="shared" si="127"/>
        <v>0</v>
      </c>
      <c r="CW214">
        <f t="shared" si="127"/>
        <v>0</v>
      </c>
      <c r="CX214">
        <f t="shared" si="127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314</v>
      </c>
      <c r="DW214" t="s">
        <v>316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51095867</v>
      </c>
      <c r="EF214">
        <v>12</v>
      </c>
      <c r="EG214" t="s">
        <v>251</v>
      </c>
      <c r="EH214">
        <v>0</v>
      </c>
      <c r="EI214" t="s">
        <v>3</v>
      </c>
      <c r="EJ214">
        <v>2</v>
      </c>
      <c r="EK214">
        <v>500002</v>
      </c>
      <c r="EL214" t="s">
        <v>252</v>
      </c>
      <c r="EM214" t="s">
        <v>253</v>
      </c>
      <c r="EO214" t="s">
        <v>3</v>
      </c>
      <c r="EQ214">
        <v>0</v>
      </c>
      <c r="ER214">
        <v>39617.39</v>
      </c>
      <c r="ES214">
        <v>39617.39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102"/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-214324730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103"/>
        <v>0</v>
      </c>
      <c r="GM214">
        <f t="shared" si="104"/>
        <v>1109.29</v>
      </c>
      <c r="GN214">
        <f t="shared" si="105"/>
        <v>0</v>
      </c>
      <c r="GO214">
        <f t="shared" si="106"/>
        <v>1109.29</v>
      </c>
      <c r="GP214">
        <f t="shared" si="107"/>
        <v>0</v>
      </c>
      <c r="GR214">
        <v>0</v>
      </c>
      <c r="GS214">
        <v>3</v>
      </c>
      <c r="GT214">
        <v>0</v>
      </c>
      <c r="GU214" t="s">
        <v>3</v>
      </c>
      <c r="GV214">
        <f t="shared" si="108"/>
        <v>0</v>
      </c>
      <c r="GW214">
        <v>1</v>
      </c>
      <c r="GX214">
        <f t="shared" si="109"/>
        <v>0</v>
      </c>
      <c r="HA214">
        <v>0</v>
      </c>
      <c r="HB214">
        <v>0</v>
      </c>
      <c r="HC214">
        <f t="shared" si="128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325</v>
      </c>
      <c r="F215" t="s">
        <v>326</v>
      </c>
      <c r="G215" t="s">
        <v>327</v>
      </c>
      <c r="H215" t="s">
        <v>314</v>
      </c>
      <c r="I215">
        <f>ROUND(50/1000,7)</f>
        <v>0.05</v>
      </c>
      <c r="J215">
        <v>0</v>
      </c>
      <c r="K215">
        <f>ROUND(50/1000,7)</f>
        <v>0.05</v>
      </c>
      <c r="O215">
        <f t="shared" si="125"/>
        <v>3333.86</v>
      </c>
      <c r="P215">
        <f>ROUND(CQ215*I215,2)</f>
        <v>3333.86</v>
      </c>
      <c r="Q215">
        <f t="shared" si="116"/>
        <v>0</v>
      </c>
      <c r="R215">
        <f t="shared" si="117"/>
        <v>0</v>
      </c>
      <c r="S215">
        <f t="shared" si="118"/>
        <v>0</v>
      </c>
      <c r="T215">
        <f t="shared" si="95"/>
        <v>0</v>
      </c>
      <c r="U215">
        <f t="shared" si="119"/>
        <v>0</v>
      </c>
      <c r="V215">
        <f t="shared" si="120"/>
        <v>0</v>
      </c>
      <c r="W215">
        <f t="shared" si="96"/>
        <v>0</v>
      </c>
      <c r="X215">
        <f t="shared" si="97"/>
        <v>0</v>
      </c>
      <c r="Y215">
        <f t="shared" si="98"/>
        <v>0</v>
      </c>
      <c r="AA215">
        <v>51107093</v>
      </c>
      <c r="AB215">
        <f t="shared" si="99"/>
        <v>56989.14</v>
      </c>
      <c r="AC215">
        <f t="shared" si="121"/>
        <v>56989.14</v>
      </c>
      <c r="AD215">
        <f t="shared" si="122"/>
        <v>0</v>
      </c>
      <c r="AE215">
        <f t="shared" si="123"/>
        <v>0</v>
      </c>
      <c r="AF215">
        <f t="shared" si="123"/>
        <v>0</v>
      </c>
      <c r="AG215">
        <f t="shared" si="100"/>
        <v>0</v>
      </c>
      <c r="AH215">
        <f t="shared" si="124"/>
        <v>0</v>
      </c>
      <c r="AI215">
        <f t="shared" si="124"/>
        <v>0</v>
      </c>
      <c r="AJ215">
        <f t="shared" si="101"/>
        <v>0</v>
      </c>
      <c r="AK215">
        <v>56989.14</v>
      </c>
      <c r="AL215">
        <v>56989.14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1.17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2</v>
      </c>
      <c r="BJ215" t="s">
        <v>328</v>
      </c>
      <c r="BM215">
        <v>500002</v>
      </c>
      <c r="BN215">
        <v>0</v>
      </c>
      <c r="BO215" t="s">
        <v>326</v>
      </c>
      <c r="BP215">
        <v>1</v>
      </c>
      <c r="BQ215">
        <v>12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26"/>
        <v>3333.86</v>
      </c>
      <c r="CQ215">
        <f>ROUND(AL215*BC215,2)</f>
        <v>66677.289999999994</v>
      </c>
      <c r="CR215">
        <f>ROUND(AM215*BB215,2)</f>
        <v>0</v>
      </c>
      <c r="CS215">
        <f>ROUND(AN215*BS215,2)</f>
        <v>0</v>
      </c>
      <c r="CT215">
        <f>ROUND(AO215*BA215,2)</f>
        <v>0</v>
      </c>
      <c r="CU215">
        <f t="shared" si="127"/>
        <v>0</v>
      </c>
      <c r="CV215">
        <f t="shared" si="127"/>
        <v>0</v>
      </c>
      <c r="CW215">
        <f t="shared" si="127"/>
        <v>0</v>
      </c>
      <c r="CX215">
        <f t="shared" si="127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314</v>
      </c>
      <c r="DW215" t="s">
        <v>316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51095867</v>
      </c>
      <c r="EF215">
        <v>12</v>
      </c>
      <c r="EG215" t="s">
        <v>251</v>
      </c>
      <c r="EH215">
        <v>0</v>
      </c>
      <c r="EI215" t="s">
        <v>3</v>
      </c>
      <c r="EJ215">
        <v>2</v>
      </c>
      <c r="EK215">
        <v>500002</v>
      </c>
      <c r="EL215" t="s">
        <v>252</v>
      </c>
      <c r="EM215" t="s">
        <v>253</v>
      </c>
      <c r="EO215" t="s">
        <v>3</v>
      </c>
      <c r="EQ215">
        <v>0</v>
      </c>
      <c r="ER215">
        <v>56989.14</v>
      </c>
      <c r="ES215">
        <v>56989.14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02"/>
        <v>0</v>
      </c>
      <c r="FS215">
        <v>0</v>
      </c>
      <c r="FX215">
        <v>0</v>
      </c>
      <c r="FY215">
        <v>0</v>
      </c>
      <c r="GA215" t="s">
        <v>3</v>
      </c>
      <c r="GD215">
        <v>1</v>
      </c>
      <c r="GF215">
        <v>1918766074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103"/>
        <v>0</v>
      </c>
      <c r="GM215">
        <f t="shared" si="104"/>
        <v>3333.86</v>
      </c>
      <c r="GN215">
        <f t="shared" si="105"/>
        <v>0</v>
      </c>
      <c r="GO215">
        <f t="shared" si="106"/>
        <v>3333.86</v>
      </c>
      <c r="GP215">
        <f t="shared" si="107"/>
        <v>0</v>
      </c>
      <c r="GR215">
        <v>0</v>
      </c>
      <c r="GS215">
        <v>3</v>
      </c>
      <c r="GT215">
        <v>0</v>
      </c>
      <c r="GU215" t="s">
        <v>3</v>
      </c>
      <c r="GV215">
        <f t="shared" si="108"/>
        <v>0</v>
      </c>
      <c r="GW215">
        <v>1</v>
      </c>
      <c r="GX215">
        <f t="shared" si="109"/>
        <v>0</v>
      </c>
      <c r="HA215">
        <v>0</v>
      </c>
      <c r="HB215">
        <v>0</v>
      </c>
      <c r="HC215">
        <f t="shared" si="128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329</v>
      </c>
      <c r="F216" t="s">
        <v>330</v>
      </c>
      <c r="G216" t="s">
        <v>331</v>
      </c>
      <c r="H216" t="s">
        <v>314</v>
      </c>
      <c r="I216">
        <f>ROUND(10/1000,7)</f>
        <v>0.01</v>
      </c>
      <c r="J216">
        <v>0</v>
      </c>
      <c r="K216">
        <f>ROUND(10/1000,7)</f>
        <v>0.01</v>
      </c>
      <c r="O216">
        <f t="shared" si="125"/>
        <v>523.55999999999995</v>
      </c>
      <c r="P216">
        <f>ROUND(CQ216*I216,2)</f>
        <v>523.55999999999995</v>
      </c>
      <c r="Q216">
        <f t="shared" si="116"/>
        <v>0</v>
      </c>
      <c r="R216">
        <f t="shared" si="117"/>
        <v>0</v>
      </c>
      <c r="S216">
        <f t="shared" si="118"/>
        <v>0</v>
      </c>
      <c r="T216">
        <f t="shared" si="95"/>
        <v>0</v>
      </c>
      <c r="U216">
        <f t="shared" si="119"/>
        <v>0</v>
      </c>
      <c r="V216">
        <f t="shared" si="120"/>
        <v>0</v>
      </c>
      <c r="W216">
        <f t="shared" si="96"/>
        <v>0</v>
      </c>
      <c r="X216">
        <f t="shared" si="97"/>
        <v>0</v>
      </c>
      <c r="Y216">
        <f t="shared" si="98"/>
        <v>0</v>
      </c>
      <c r="AA216">
        <v>51107093</v>
      </c>
      <c r="AB216">
        <f t="shared" si="99"/>
        <v>52355.71</v>
      </c>
      <c r="AC216">
        <f t="shared" si="121"/>
        <v>52355.71</v>
      </c>
      <c r="AD216">
        <f t="shared" si="122"/>
        <v>0</v>
      </c>
      <c r="AE216">
        <f t="shared" si="123"/>
        <v>0</v>
      </c>
      <c r="AF216">
        <f t="shared" si="123"/>
        <v>0</v>
      </c>
      <c r="AG216">
        <f t="shared" si="100"/>
        <v>0</v>
      </c>
      <c r="AH216">
        <f t="shared" si="124"/>
        <v>0</v>
      </c>
      <c r="AI216">
        <f t="shared" si="124"/>
        <v>0</v>
      </c>
      <c r="AJ216">
        <f t="shared" si="101"/>
        <v>0</v>
      </c>
      <c r="AK216">
        <v>52355.71</v>
      </c>
      <c r="AL216">
        <v>52355.71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2</v>
      </c>
      <c r="BJ216" t="s">
        <v>332</v>
      </c>
      <c r="BM216">
        <v>500002</v>
      </c>
      <c r="BN216">
        <v>0</v>
      </c>
      <c r="BO216" t="s">
        <v>3</v>
      </c>
      <c r="BP216">
        <v>0</v>
      </c>
      <c r="BQ216">
        <v>12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26"/>
        <v>523.55999999999995</v>
      </c>
      <c r="CQ216">
        <f>ROUND(AL216*BC216,2)</f>
        <v>52355.71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si="127"/>
        <v>0</v>
      </c>
      <c r="CV216">
        <f t="shared" si="127"/>
        <v>0</v>
      </c>
      <c r="CW216">
        <f t="shared" si="127"/>
        <v>0</v>
      </c>
      <c r="CX216">
        <f t="shared" si="127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314</v>
      </c>
      <c r="DW216" t="s">
        <v>316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51095867</v>
      </c>
      <c r="EF216">
        <v>12</v>
      </c>
      <c r="EG216" t="s">
        <v>251</v>
      </c>
      <c r="EH216">
        <v>0</v>
      </c>
      <c r="EI216" t="s">
        <v>3</v>
      </c>
      <c r="EJ216">
        <v>2</v>
      </c>
      <c r="EK216">
        <v>500002</v>
      </c>
      <c r="EL216" t="s">
        <v>252</v>
      </c>
      <c r="EM216" t="s">
        <v>253</v>
      </c>
      <c r="EO216" t="s">
        <v>3</v>
      </c>
      <c r="EQ216">
        <v>0</v>
      </c>
      <c r="ER216">
        <v>52355.71</v>
      </c>
      <c r="ES216">
        <v>52355.71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523.55999999999995</v>
      </c>
      <c r="FR216">
        <f t="shared" si="102"/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E216">
        <v>48053.51</v>
      </c>
      <c r="GF216">
        <v>-136786146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03"/>
        <v>0</v>
      </c>
      <c r="GM216">
        <f t="shared" si="104"/>
        <v>523.55999999999995</v>
      </c>
      <c r="GN216">
        <f t="shared" si="105"/>
        <v>0</v>
      </c>
      <c r="GO216">
        <f t="shared" si="106"/>
        <v>523.55999999999995</v>
      </c>
      <c r="GP216">
        <f t="shared" si="107"/>
        <v>0</v>
      </c>
      <c r="GR216">
        <v>3</v>
      </c>
      <c r="GS216">
        <v>3</v>
      </c>
      <c r="GT216">
        <v>0</v>
      </c>
      <c r="GU216" t="s">
        <v>3</v>
      </c>
      <c r="GV216">
        <f t="shared" si="108"/>
        <v>0</v>
      </c>
      <c r="GW216">
        <v>1</v>
      </c>
      <c r="GX216">
        <f t="shared" si="109"/>
        <v>0</v>
      </c>
      <c r="HA216">
        <v>0</v>
      </c>
      <c r="HB216">
        <v>0</v>
      </c>
      <c r="HC216">
        <f t="shared" si="128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C217">
        <f>ROW(SmtRes!A199)</f>
        <v>199</v>
      </c>
      <c r="D217">
        <f>ROW(EtalonRes!A196)</f>
        <v>196</v>
      </c>
      <c r="E217" t="s">
        <v>333</v>
      </c>
      <c r="F217" t="s">
        <v>334</v>
      </c>
      <c r="G217" t="s">
        <v>335</v>
      </c>
      <c r="H217" t="s">
        <v>243</v>
      </c>
      <c r="I217">
        <f>ROUND(25/100,7)</f>
        <v>0.25</v>
      </c>
      <c r="J217">
        <v>0</v>
      </c>
      <c r="K217">
        <f>ROUND(25/100,7)</f>
        <v>0.25</v>
      </c>
      <c r="O217">
        <f t="shared" si="125"/>
        <v>8254.07</v>
      </c>
      <c r="P217">
        <f>SUMIF(SmtRes!AQ184:'SmtRes'!AQ199,"=1",SmtRes!DF184:'SmtRes'!DF199)</f>
        <v>-2200.8000000000002</v>
      </c>
      <c r="Q217">
        <f>SUMIF(SmtRes!AQ184:'SmtRes'!AQ199,"=1",SmtRes!DG184:'SmtRes'!DG199)</f>
        <v>6433.26</v>
      </c>
      <c r="R217">
        <f>SUMIF(SmtRes!AQ184:'SmtRes'!AQ199,"=1",SmtRes!DH184:'SmtRes'!DH199)</f>
        <v>2109.9700000000003</v>
      </c>
      <c r="S217">
        <f>SUMIF(SmtRes!AQ184:'SmtRes'!AQ199,"=1",SmtRes!DI184:'SmtRes'!DI199)</f>
        <v>1911.64</v>
      </c>
      <c r="T217">
        <f t="shared" si="95"/>
        <v>0</v>
      </c>
      <c r="U217">
        <f>SUMIF(SmtRes!AQ184:'SmtRes'!AQ199,"=1",SmtRes!CV184:'SmtRes'!CV199)</f>
        <v>4.1040000000000001</v>
      </c>
      <c r="V217">
        <f>SUMIF(SmtRes!AQ184:'SmtRes'!AQ199,"=1",SmtRes!CW184:'SmtRes'!CW199)</f>
        <v>3.3120000000000003</v>
      </c>
      <c r="W217">
        <f t="shared" si="96"/>
        <v>0</v>
      </c>
      <c r="X217">
        <f t="shared" si="97"/>
        <v>3900.96</v>
      </c>
      <c r="Y217">
        <f t="shared" si="98"/>
        <v>2051.02</v>
      </c>
      <c r="AA217">
        <v>51107093</v>
      </c>
      <c r="AB217">
        <f t="shared" si="99"/>
        <v>18942.290499999999</v>
      </c>
      <c r="AC217">
        <f>ROUND((SUM(SmtRes!BQ184:'SmtRes'!BQ199)),6)</f>
        <v>-8014.3122199999998</v>
      </c>
      <c r="AD217">
        <f>ROUND((((SUM(SmtRes!BR184:'SmtRes'!BR199))-(SUM(SmtRes!BS184:'SmtRes'!BS199)))+AE217),6)</f>
        <v>19310.029920000001</v>
      </c>
      <c r="AE217">
        <f>ROUND((SUM(SmtRes!BS184:'SmtRes'!BS199)),6)</f>
        <v>8439.8606400000008</v>
      </c>
      <c r="AF217">
        <f>ROUND((SUM(SmtRes!BT184:'SmtRes'!BT199)),6)</f>
        <v>7646.5727999999999</v>
      </c>
      <c r="AG217">
        <f t="shared" si="100"/>
        <v>0</v>
      </c>
      <c r="AH217">
        <f>(SUM(SmtRes!BU184:'SmtRes'!BU199))</f>
        <v>16.416</v>
      </c>
      <c r="AI217">
        <f>(SUM(SmtRes!BV184:'SmtRes'!BV199))</f>
        <v>13.248000000000001</v>
      </c>
      <c r="AJ217">
        <f t="shared" si="101"/>
        <v>0</v>
      </c>
      <c r="AK217">
        <v>21482.740580000002</v>
      </c>
      <c r="AL217">
        <v>-8014.3122199999998</v>
      </c>
      <c r="AM217">
        <v>16091.6916</v>
      </c>
      <c r="AN217">
        <v>7033.217200000001</v>
      </c>
      <c r="AO217">
        <v>6372.1440000000002</v>
      </c>
      <c r="AP217">
        <v>0</v>
      </c>
      <c r="AQ217">
        <v>13.68</v>
      </c>
      <c r="AR217">
        <v>11.04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336</v>
      </c>
      <c r="BM217">
        <v>108001</v>
      </c>
      <c r="BN217">
        <v>0</v>
      </c>
      <c r="BO217" t="s">
        <v>3</v>
      </c>
      <c r="BP217">
        <v>0</v>
      </c>
      <c r="BQ217">
        <v>3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721</v>
      </c>
      <c r="CO217">
        <v>0</v>
      </c>
      <c r="CP217">
        <f t="shared" si="126"/>
        <v>8254.07</v>
      </c>
      <c r="CQ217">
        <f>SUMIF(SmtRes!AQ184:'SmtRes'!AQ199,"=1",SmtRes!AA184:'SmtRes'!AA199)</f>
        <v>8067.6799999999994</v>
      </c>
      <c r="CR217">
        <f>SUMIF(SmtRes!AQ184:'SmtRes'!AQ199,"=1",SmtRes!AB184:'SmtRes'!AB199)</f>
        <v>4091.45</v>
      </c>
      <c r="CS217">
        <f>SUMIF(SmtRes!AQ184:'SmtRes'!AQ199,"=1",SmtRes!AC184:'SmtRes'!AC199)</f>
        <v>1756.52</v>
      </c>
      <c r="CT217">
        <f>SUMIF(SmtRes!AQ184:'SmtRes'!AQ199,"=1",SmtRes!AD184:'SmtRes'!AD199)</f>
        <v>465.8</v>
      </c>
      <c r="CU217">
        <f>AG217</f>
        <v>0</v>
      </c>
      <c r="CV217">
        <f>SUMIF(SmtRes!AQ184:'SmtRes'!AQ199,"=1",SmtRes!BU184:'SmtRes'!BU199)</f>
        <v>16.416</v>
      </c>
      <c r="CW217">
        <f>SUMIF(SmtRes!AQ184:'SmtRes'!AQ199,"=1",SmtRes!BV184:'SmtRes'!BV199)</f>
        <v>13.248000000000001</v>
      </c>
      <c r="CX217">
        <f>AJ217</f>
        <v>0</v>
      </c>
      <c r="CY217">
        <f>(((S217+R217)*AT217)/100)</f>
        <v>3900.9617000000003</v>
      </c>
      <c r="CZ217">
        <f>(((S217+R217)*AU217)/100)</f>
        <v>2051.0211000000004</v>
      </c>
      <c r="DC217" t="s">
        <v>3</v>
      </c>
      <c r="DD217" t="s">
        <v>3</v>
      </c>
      <c r="DE217" t="s">
        <v>28</v>
      </c>
      <c r="DF217" t="s">
        <v>28</v>
      </c>
      <c r="DG217" t="s">
        <v>28</v>
      </c>
      <c r="DH217" t="s">
        <v>3</v>
      </c>
      <c r="DI217" t="s">
        <v>28</v>
      </c>
      <c r="DJ217" t="s">
        <v>28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243</v>
      </c>
      <c r="DW217" t="s">
        <v>243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51095762</v>
      </c>
      <c r="EF217">
        <v>3</v>
      </c>
      <c r="EG217" t="s">
        <v>29</v>
      </c>
      <c r="EH217">
        <v>0</v>
      </c>
      <c r="EI217" t="s">
        <v>3</v>
      </c>
      <c r="EJ217">
        <v>2</v>
      </c>
      <c r="EK217">
        <v>108001</v>
      </c>
      <c r="EL217" t="s">
        <v>30</v>
      </c>
      <c r="EM217" t="s">
        <v>31</v>
      </c>
      <c r="EO217" t="s">
        <v>32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11.04</v>
      </c>
      <c r="EY217">
        <v>0</v>
      </c>
      <c r="FQ217">
        <v>0</v>
      </c>
      <c r="FR217">
        <f t="shared" si="102"/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389874340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03"/>
        <v>0</v>
      </c>
      <c r="GM217">
        <f t="shared" si="104"/>
        <v>14206.05</v>
      </c>
      <c r="GN217">
        <f t="shared" si="105"/>
        <v>0</v>
      </c>
      <c r="GO217">
        <f t="shared" si="106"/>
        <v>14206.05</v>
      </c>
      <c r="GP217">
        <f t="shared" si="107"/>
        <v>0</v>
      </c>
      <c r="GR217">
        <v>0</v>
      </c>
      <c r="GS217">
        <v>3</v>
      </c>
      <c r="GT217">
        <v>0</v>
      </c>
      <c r="GU217" t="s">
        <v>3</v>
      </c>
      <c r="GV217">
        <f t="shared" si="108"/>
        <v>0</v>
      </c>
      <c r="GW217">
        <v>1</v>
      </c>
      <c r="GX217">
        <f t="shared" si="109"/>
        <v>0</v>
      </c>
      <c r="HA217">
        <v>0</v>
      </c>
      <c r="HB217">
        <v>0</v>
      </c>
      <c r="HC217">
        <f t="shared" si="128"/>
        <v>0</v>
      </c>
      <c r="HE217" t="s">
        <v>3</v>
      </c>
      <c r="HF217" t="s">
        <v>3</v>
      </c>
      <c r="HM217" t="s">
        <v>3</v>
      </c>
      <c r="HN217" t="s">
        <v>33</v>
      </c>
      <c r="HO217" t="s">
        <v>34</v>
      </c>
      <c r="HP217" t="s">
        <v>30</v>
      </c>
      <c r="HQ217" t="s">
        <v>30</v>
      </c>
      <c r="IK217">
        <v>0</v>
      </c>
    </row>
    <row r="218" spans="1:245" x14ac:dyDescent="0.2">
      <c r="A218">
        <v>18</v>
      </c>
      <c r="B218">
        <v>1</v>
      </c>
      <c r="C218">
        <v>199</v>
      </c>
      <c r="E218" t="s">
        <v>337</v>
      </c>
      <c r="F218" t="s">
        <v>36</v>
      </c>
      <c r="G218" t="s">
        <v>37</v>
      </c>
      <c r="H218" t="s">
        <v>38</v>
      </c>
      <c r="I218">
        <f>J218</f>
        <v>2</v>
      </c>
      <c r="J218">
        <v>2</v>
      </c>
      <c r="K218">
        <v>2</v>
      </c>
      <c r="O218">
        <f>ROUND(P218,2)</f>
        <v>31.86</v>
      </c>
      <c r="P218">
        <f>ROUND(ROUND(ROUND(SUMIF(SmtRes!AQ184:'SmtRes'!AQ199,"=1",SmtRes!CU184:'SmtRes'!CU199),2),2)*I218/100,2)</f>
        <v>31.86</v>
      </c>
      <c r="Q218">
        <f t="shared" ref="Q218:Q224" si="129">ROUND(CR218*I218,2)</f>
        <v>0</v>
      </c>
      <c r="R218">
        <f t="shared" ref="R218:R224" si="130">ROUND(CS218*I218,2)</f>
        <v>0</v>
      </c>
      <c r="S218">
        <f t="shared" ref="S218:S224" si="131">ROUND(CT218*I218,2)</f>
        <v>0</v>
      </c>
      <c r="T218">
        <f t="shared" si="95"/>
        <v>0</v>
      </c>
      <c r="U218">
        <f t="shared" ref="U218:U224" si="132">ROUND(CV218*I218,7)</f>
        <v>0</v>
      </c>
      <c r="V218">
        <f t="shared" ref="V218:V224" si="133">ROUND(CW218*I218,7)</f>
        <v>0</v>
      </c>
      <c r="W218">
        <f t="shared" si="96"/>
        <v>0</v>
      </c>
      <c r="X218">
        <f t="shared" si="97"/>
        <v>0</v>
      </c>
      <c r="Y218">
        <f t="shared" si="98"/>
        <v>0</v>
      </c>
      <c r="AA218">
        <v>51107093</v>
      </c>
      <c r="AB218">
        <f t="shared" si="99"/>
        <v>0</v>
      </c>
      <c r="AC218">
        <f t="shared" ref="AC218:AC224" si="134">ROUND((ES218),6)</f>
        <v>0</v>
      </c>
      <c r="AD218">
        <f t="shared" ref="AD218:AD224" si="135">ROUND((((ET218)-(EU218))+AE218),6)</f>
        <v>0</v>
      </c>
      <c r="AE218">
        <f t="shared" ref="AE218:AF224" si="136">ROUND((EU218),6)</f>
        <v>0</v>
      </c>
      <c r="AF218">
        <f t="shared" si="136"/>
        <v>0</v>
      </c>
      <c r="AG218">
        <f t="shared" si="100"/>
        <v>0</v>
      </c>
      <c r="AH218">
        <f t="shared" ref="AH218:AI224" si="137">(EW218)</f>
        <v>0</v>
      </c>
      <c r="AI218">
        <f t="shared" si="137"/>
        <v>0</v>
      </c>
      <c r="AJ218">
        <f t="shared" si="101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97</v>
      </c>
      <c r="AU218">
        <v>51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</v>
      </c>
      <c r="BM218">
        <v>108001</v>
      </c>
      <c r="BN218">
        <v>0</v>
      </c>
      <c r="BO218" t="s">
        <v>3</v>
      </c>
      <c r="BP218">
        <v>0</v>
      </c>
      <c r="BQ218">
        <v>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97</v>
      </c>
      <c r="CA218">
        <v>51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0</f>
        <v>0</v>
      </c>
      <c r="CQ218">
        <f>0</f>
        <v>0</v>
      </c>
      <c r="CR218">
        <f>0</f>
        <v>0</v>
      </c>
      <c r="CS218">
        <f>0</f>
        <v>0</v>
      </c>
      <c r="CT218">
        <f>0</f>
        <v>0</v>
      </c>
      <c r="CU218">
        <f>0</f>
        <v>0</v>
      </c>
      <c r="CV218">
        <f>0</f>
        <v>0</v>
      </c>
      <c r="CW218">
        <f>0</f>
        <v>0</v>
      </c>
      <c r="CX218">
        <f>0</f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38</v>
      </c>
      <c r="DW218" t="s">
        <v>38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51095762</v>
      </c>
      <c r="EF218">
        <v>3</v>
      </c>
      <c r="EG218" t="s">
        <v>29</v>
      </c>
      <c r="EH218">
        <v>0</v>
      </c>
      <c r="EI218" t="s">
        <v>3</v>
      </c>
      <c r="EJ218">
        <v>2</v>
      </c>
      <c r="EK218">
        <v>108001</v>
      </c>
      <c r="EL218" t="s">
        <v>30</v>
      </c>
      <c r="EM218" t="s">
        <v>31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02"/>
        <v>0</v>
      </c>
      <c r="FS218">
        <v>0</v>
      </c>
      <c r="FX218">
        <v>97</v>
      </c>
      <c r="FY218">
        <v>51</v>
      </c>
      <c r="GA218" t="s">
        <v>3</v>
      </c>
      <c r="GD218">
        <v>1</v>
      </c>
      <c r="GF218">
        <v>274903907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03"/>
        <v>0</v>
      </c>
      <c r="GM218">
        <f t="shared" si="104"/>
        <v>31.86</v>
      </c>
      <c r="GN218">
        <f t="shared" si="105"/>
        <v>0</v>
      </c>
      <c r="GO218">
        <f t="shared" si="106"/>
        <v>31.86</v>
      </c>
      <c r="GP218">
        <f t="shared" si="107"/>
        <v>0</v>
      </c>
      <c r="GR218">
        <v>0</v>
      </c>
      <c r="GS218">
        <v>3</v>
      </c>
      <c r="GT218">
        <v>0</v>
      </c>
      <c r="GU218" t="s">
        <v>3</v>
      </c>
      <c r="GV218">
        <f t="shared" si="108"/>
        <v>0</v>
      </c>
      <c r="GW218">
        <v>1</v>
      </c>
      <c r="GX218">
        <f t="shared" si="109"/>
        <v>0</v>
      </c>
      <c r="HA218">
        <v>0</v>
      </c>
      <c r="HB218">
        <v>0</v>
      </c>
      <c r="HC218">
        <f>0</f>
        <v>0</v>
      </c>
      <c r="HE218" t="s">
        <v>3</v>
      </c>
      <c r="HF218" t="s">
        <v>3</v>
      </c>
      <c r="HM218" t="s">
        <v>3</v>
      </c>
      <c r="HN218" t="s">
        <v>33</v>
      </c>
      <c r="HO218" t="s">
        <v>34</v>
      </c>
      <c r="HP218" t="s">
        <v>30</v>
      </c>
      <c r="HQ218" t="s">
        <v>30</v>
      </c>
      <c r="IK218">
        <v>0</v>
      </c>
    </row>
    <row r="219" spans="1:245" x14ac:dyDescent="0.2">
      <c r="A219">
        <v>18</v>
      </c>
      <c r="B219">
        <v>1</v>
      </c>
      <c r="C219">
        <v>197</v>
      </c>
      <c r="E219" t="s">
        <v>338</v>
      </c>
      <c r="F219" t="s">
        <v>339</v>
      </c>
      <c r="G219" t="s">
        <v>340</v>
      </c>
      <c r="H219" t="s">
        <v>26</v>
      </c>
      <c r="I219">
        <f>I217*J219</f>
        <v>2</v>
      </c>
      <c r="J219">
        <v>8</v>
      </c>
      <c r="K219">
        <v>8</v>
      </c>
      <c r="O219">
        <f t="shared" ref="O219:O224" si="138">ROUND(CP219,2)</f>
        <v>1706.8</v>
      </c>
      <c r="P219">
        <f t="shared" ref="P219:P224" si="139">ROUND(CQ219*I219,2)</f>
        <v>1706.8</v>
      </c>
      <c r="Q219">
        <f t="shared" si="129"/>
        <v>0</v>
      </c>
      <c r="R219">
        <f t="shared" si="130"/>
        <v>0</v>
      </c>
      <c r="S219">
        <f t="shared" si="131"/>
        <v>0</v>
      </c>
      <c r="T219">
        <f t="shared" si="95"/>
        <v>0</v>
      </c>
      <c r="U219">
        <f t="shared" si="132"/>
        <v>0</v>
      </c>
      <c r="V219">
        <f t="shared" si="133"/>
        <v>0</v>
      </c>
      <c r="W219">
        <f t="shared" si="96"/>
        <v>0</v>
      </c>
      <c r="X219">
        <f t="shared" si="97"/>
        <v>0</v>
      </c>
      <c r="Y219">
        <f t="shared" si="98"/>
        <v>0</v>
      </c>
      <c r="AA219">
        <v>51107093</v>
      </c>
      <c r="AB219">
        <f t="shared" si="99"/>
        <v>782.94</v>
      </c>
      <c r="AC219">
        <f t="shared" si="134"/>
        <v>782.94</v>
      </c>
      <c r="AD219">
        <f t="shared" si="135"/>
        <v>0</v>
      </c>
      <c r="AE219">
        <f t="shared" si="136"/>
        <v>0</v>
      </c>
      <c r="AF219">
        <f t="shared" si="136"/>
        <v>0</v>
      </c>
      <c r="AG219">
        <f t="shared" si="100"/>
        <v>0</v>
      </c>
      <c r="AH219">
        <f t="shared" si="137"/>
        <v>0</v>
      </c>
      <c r="AI219">
        <f t="shared" si="137"/>
        <v>0</v>
      </c>
      <c r="AJ219">
        <f t="shared" si="101"/>
        <v>0</v>
      </c>
      <c r="AK219">
        <v>782.94</v>
      </c>
      <c r="AL219">
        <v>782.94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1.0900000000000001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341</v>
      </c>
      <c r="BM219">
        <v>108001</v>
      </c>
      <c r="BN219">
        <v>0</v>
      </c>
      <c r="BO219" t="s">
        <v>339</v>
      </c>
      <c r="BP219">
        <v>1</v>
      </c>
      <c r="BQ219">
        <v>3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ref="CP219:CP224" si="140">(P219+Q219+S219+R219)</f>
        <v>1706.8</v>
      </c>
      <c r="CQ219">
        <f t="shared" ref="CQ219:CQ224" si="141">ROUND(AL219*BC219,2)</f>
        <v>853.4</v>
      </c>
      <c r="CR219">
        <f t="shared" ref="CR219:CR224" si="142">ROUND(AM219*BB219,2)</f>
        <v>0</v>
      </c>
      <c r="CS219">
        <f t="shared" ref="CS219:CS224" si="143">ROUND(AN219*BS219,2)</f>
        <v>0</v>
      </c>
      <c r="CT219">
        <f t="shared" ref="CT219:CT224" si="144">ROUND(AO219*BA219,2)</f>
        <v>0</v>
      </c>
      <c r="CU219">
        <f t="shared" ref="CU219:CX224" si="145">AG219</f>
        <v>0</v>
      </c>
      <c r="CV219">
        <f t="shared" si="145"/>
        <v>0</v>
      </c>
      <c r="CW219">
        <f t="shared" si="145"/>
        <v>0</v>
      </c>
      <c r="CX219">
        <f t="shared" si="145"/>
        <v>0</v>
      </c>
      <c r="CY219">
        <f>(((S219+R219)*AT219)/100)</f>
        <v>0</v>
      </c>
      <c r="CZ219">
        <f>(((S219+R219)*AU219)/100)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26</v>
      </c>
      <c r="DW219" t="s">
        <v>26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51095762</v>
      </c>
      <c r="EF219">
        <v>3</v>
      </c>
      <c r="EG219" t="s">
        <v>29</v>
      </c>
      <c r="EH219">
        <v>0</v>
      </c>
      <c r="EI219" t="s">
        <v>3</v>
      </c>
      <c r="EJ219">
        <v>2</v>
      </c>
      <c r="EK219">
        <v>108001</v>
      </c>
      <c r="EL219" t="s">
        <v>30</v>
      </c>
      <c r="EM219" t="s">
        <v>31</v>
      </c>
      <c r="EO219" t="s">
        <v>3</v>
      </c>
      <c r="EQ219">
        <v>0</v>
      </c>
      <c r="ER219">
        <v>782.94</v>
      </c>
      <c r="ES219">
        <v>782.94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f t="shared" si="102"/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1627518480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103"/>
        <v>0</v>
      </c>
      <c r="GM219">
        <f t="shared" si="104"/>
        <v>1706.8</v>
      </c>
      <c r="GN219">
        <f t="shared" si="105"/>
        <v>0</v>
      </c>
      <c r="GO219">
        <f t="shared" si="106"/>
        <v>1706.8</v>
      </c>
      <c r="GP219">
        <f t="shared" si="107"/>
        <v>0</v>
      </c>
      <c r="GR219">
        <v>0</v>
      </c>
      <c r="GS219">
        <v>3</v>
      </c>
      <c r="GT219">
        <v>0</v>
      </c>
      <c r="GU219" t="s">
        <v>3</v>
      </c>
      <c r="GV219">
        <f t="shared" si="108"/>
        <v>0</v>
      </c>
      <c r="GW219">
        <v>1</v>
      </c>
      <c r="GX219">
        <f t="shared" si="109"/>
        <v>0</v>
      </c>
      <c r="HA219">
        <v>0</v>
      </c>
      <c r="HB219">
        <v>0</v>
      </c>
      <c r="HC219">
        <f t="shared" ref="HC219:HC224" si="146">GV219*GW219</f>
        <v>0</v>
      </c>
      <c r="HE219" t="s">
        <v>3</v>
      </c>
      <c r="HF219" t="s">
        <v>3</v>
      </c>
      <c r="HM219" t="s">
        <v>3</v>
      </c>
      <c r="HN219" t="s">
        <v>33</v>
      </c>
      <c r="HO219" t="s">
        <v>34</v>
      </c>
      <c r="HP219" t="s">
        <v>30</v>
      </c>
      <c r="HQ219" t="s">
        <v>30</v>
      </c>
      <c r="IK219">
        <v>0</v>
      </c>
    </row>
    <row r="220" spans="1:245" x14ac:dyDescent="0.2">
      <c r="A220">
        <v>18</v>
      </c>
      <c r="B220">
        <v>1</v>
      </c>
      <c r="C220">
        <v>195</v>
      </c>
      <c r="E220" t="s">
        <v>342</v>
      </c>
      <c r="F220" t="s">
        <v>343</v>
      </c>
      <c r="G220" t="s">
        <v>344</v>
      </c>
      <c r="H220" t="s">
        <v>228</v>
      </c>
      <c r="I220">
        <f>I217*J220</f>
        <v>0.02</v>
      </c>
      <c r="J220">
        <v>0.08</v>
      </c>
      <c r="K220">
        <v>0.08</v>
      </c>
      <c r="O220">
        <f t="shared" si="138"/>
        <v>138.30000000000001</v>
      </c>
      <c r="P220">
        <f t="shared" si="139"/>
        <v>138.30000000000001</v>
      </c>
      <c r="Q220">
        <f t="shared" si="129"/>
        <v>0</v>
      </c>
      <c r="R220">
        <f t="shared" si="130"/>
        <v>0</v>
      </c>
      <c r="S220">
        <f t="shared" si="131"/>
        <v>0</v>
      </c>
      <c r="T220">
        <f t="shared" si="95"/>
        <v>0</v>
      </c>
      <c r="U220">
        <f t="shared" si="132"/>
        <v>0</v>
      </c>
      <c r="V220">
        <f t="shared" si="133"/>
        <v>0</v>
      </c>
      <c r="W220">
        <f t="shared" si="96"/>
        <v>0</v>
      </c>
      <c r="X220">
        <f t="shared" si="97"/>
        <v>0</v>
      </c>
      <c r="Y220">
        <f t="shared" si="98"/>
        <v>0</v>
      </c>
      <c r="AA220">
        <v>51107093</v>
      </c>
      <c r="AB220">
        <f t="shared" si="99"/>
        <v>6119.4</v>
      </c>
      <c r="AC220">
        <f t="shared" si="134"/>
        <v>6119.4</v>
      </c>
      <c r="AD220">
        <f t="shared" si="135"/>
        <v>0</v>
      </c>
      <c r="AE220">
        <f t="shared" si="136"/>
        <v>0</v>
      </c>
      <c r="AF220">
        <f t="shared" si="136"/>
        <v>0</v>
      </c>
      <c r="AG220">
        <f t="shared" si="100"/>
        <v>0</v>
      </c>
      <c r="AH220">
        <f t="shared" si="137"/>
        <v>0</v>
      </c>
      <c r="AI220">
        <f t="shared" si="137"/>
        <v>0</v>
      </c>
      <c r="AJ220">
        <f t="shared" si="101"/>
        <v>0</v>
      </c>
      <c r="AK220">
        <v>6119.4</v>
      </c>
      <c r="AL220">
        <v>6119.4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97</v>
      </c>
      <c r="AU220">
        <v>51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1.1299999999999999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345</v>
      </c>
      <c r="BM220">
        <v>108001</v>
      </c>
      <c r="BN220">
        <v>0</v>
      </c>
      <c r="BO220" t="s">
        <v>343</v>
      </c>
      <c r="BP220">
        <v>1</v>
      </c>
      <c r="BQ220">
        <v>3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97</v>
      </c>
      <c r="CA220">
        <v>51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40"/>
        <v>138.30000000000001</v>
      </c>
      <c r="CQ220">
        <f t="shared" si="141"/>
        <v>6914.92</v>
      </c>
      <c r="CR220">
        <f t="shared" si="142"/>
        <v>0</v>
      </c>
      <c r="CS220">
        <f t="shared" si="143"/>
        <v>0</v>
      </c>
      <c r="CT220">
        <f t="shared" si="144"/>
        <v>0</v>
      </c>
      <c r="CU220">
        <f t="shared" si="145"/>
        <v>0</v>
      </c>
      <c r="CV220">
        <f t="shared" si="145"/>
        <v>0</v>
      </c>
      <c r="CW220">
        <f t="shared" si="145"/>
        <v>0</v>
      </c>
      <c r="CX220">
        <f t="shared" si="145"/>
        <v>0</v>
      </c>
      <c r="CY220">
        <f>(((S220+R220)*AT220)/100)</f>
        <v>0</v>
      </c>
      <c r="CZ220">
        <f>(((S220+R220)*AU220)/100)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228</v>
      </c>
      <c r="DW220" t="s">
        <v>228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51095762</v>
      </c>
      <c r="EF220">
        <v>3</v>
      </c>
      <c r="EG220" t="s">
        <v>29</v>
      </c>
      <c r="EH220">
        <v>0</v>
      </c>
      <c r="EI220" t="s">
        <v>3</v>
      </c>
      <c r="EJ220">
        <v>2</v>
      </c>
      <c r="EK220">
        <v>108001</v>
      </c>
      <c r="EL220" t="s">
        <v>30</v>
      </c>
      <c r="EM220" t="s">
        <v>31</v>
      </c>
      <c r="EO220" t="s">
        <v>3</v>
      </c>
      <c r="EQ220">
        <v>0</v>
      </c>
      <c r="ER220">
        <v>6119.4</v>
      </c>
      <c r="ES220">
        <v>6119.4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f t="shared" si="102"/>
        <v>0</v>
      </c>
      <c r="FS220">
        <v>0</v>
      </c>
      <c r="FX220">
        <v>97</v>
      </c>
      <c r="FY220">
        <v>51</v>
      </c>
      <c r="GA220" t="s">
        <v>3</v>
      </c>
      <c r="GD220">
        <v>1</v>
      </c>
      <c r="GF220">
        <v>462159138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103"/>
        <v>0</v>
      </c>
      <c r="GM220">
        <f t="shared" si="104"/>
        <v>138.30000000000001</v>
      </c>
      <c r="GN220">
        <f t="shared" si="105"/>
        <v>0</v>
      </c>
      <c r="GO220">
        <f t="shared" si="106"/>
        <v>138.30000000000001</v>
      </c>
      <c r="GP220">
        <f t="shared" si="107"/>
        <v>0</v>
      </c>
      <c r="GR220">
        <v>0</v>
      </c>
      <c r="GS220">
        <v>3</v>
      </c>
      <c r="GT220">
        <v>0</v>
      </c>
      <c r="GU220" t="s">
        <v>3</v>
      </c>
      <c r="GV220">
        <f t="shared" si="108"/>
        <v>0</v>
      </c>
      <c r="GW220">
        <v>1</v>
      </c>
      <c r="GX220">
        <f t="shared" si="109"/>
        <v>0</v>
      </c>
      <c r="HA220">
        <v>0</v>
      </c>
      <c r="HB220">
        <v>0</v>
      </c>
      <c r="HC220">
        <f t="shared" si="146"/>
        <v>0</v>
      </c>
      <c r="HE220" t="s">
        <v>3</v>
      </c>
      <c r="HF220" t="s">
        <v>3</v>
      </c>
      <c r="HM220" t="s">
        <v>3</v>
      </c>
      <c r="HN220" t="s">
        <v>33</v>
      </c>
      <c r="HO220" t="s">
        <v>34</v>
      </c>
      <c r="HP220" t="s">
        <v>30</v>
      </c>
      <c r="HQ220" t="s">
        <v>30</v>
      </c>
      <c r="IK220">
        <v>0</v>
      </c>
    </row>
    <row r="221" spans="1:245" x14ac:dyDescent="0.2">
      <c r="A221">
        <v>18</v>
      </c>
      <c r="B221">
        <v>1</v>
      </c>
      <c r="C221">
        <v>193</v>
      </c>
      <c r="E221" t="s">
        <v>346</v>
      </c>
      <c r="F221" t="s">
        <v>347</v>
      </c>
      <c r="G221" t="s">
        <v>348</v>
      </c>
      <c r="H221" t="s">
        <v>26</v>
      </c>
      <c r="I221">
        <f>I217*J221</f>
        <v>2</v>
      </c>
      <c r="J221">
        <v>8</v>
      </c>
      <c r="K221">
        <v>8</v>
      </c>
      <c r="O221">
        <f t="shared" si="138"/>
        <v>359.64</v>
      </c>
      <c r="P221">
        <f t="shared" si="139"/>
        <v>359.64</v>
      </c>
      <c r="Q221">
        <f t="shared" si="129"/>
        <v>0</v>
      </c>
      <c r="R221">
        <f t="shared" si="130"/>
        <v>0</v>
      </c>
      <c r="S221">
        <f t="shared" si="131"/>
        <v>0</v>
      </c>
      <c r="T221">
        <f t="shared" si="95"/>
        <v>0</v>
      </c>
      <c r="U221">
        <f t="shared" si="132"/>
        <v>0</v>
      </c>
      <c r="V221">
        <f t="shared" si="133"/>
        <v>0</v>
      </c>
      <c r="W221">
        <f t="shared" si="96"/>
        <v>0</v>
      </c>
      <c r="X221">
        <f t="shared" si="97"/>
        <v>0</v>
      </c>
      <c r="Y221">
        <f t="shared" si="98"/>
        <v>0</v>
      </c>
      <c r="AA221">
        <v>51107093</v>
      </c>
      <c r="AB221">
        <f t="shared" si="99"/>
        <v>159.13</v>
      </c>
      <c r="AC221">
        <f t="shared" si="134"/>
        <v>159.13</v>
      </c>
      <c r="AD221">
        <f t="shared" si="135"/>
        <v>0</v>
      </c>
      <c r="AE221">
        <f t="shared" si="136"/>
        <v>0</v>
      </c>
      <c r="AF221">
        <f t="shared" si="136"/>
        <v>0</v>
      </c>
      <c r="AG221">
        <f t="shared" si="100"/>
        <v>0</v>
      </c>
      <c r="AH221">
        <f t="shared" si="137"/>
        <v>0</v>
      </c>
      <c r="AI221">
        <f t="shared" si="137"/>
        <v>0</v>
      </c>
      <c r="AJ221">
        <f t="shared" si="101"/>
        <v>0</v>
      </c>
      <c r="AK221">
        <v>159.13</v>
      </c>
      <c r="AL221">
        <v>159.13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97</v>
      </c>
      <c r="AU221">
        <v>51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1.1299999999999999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2</v>
      </c>
      <c r="BJ221" t="s">
        <v>349</v>
      </c>
      <c r="BM221">
        <v>108001</v>
      </c>
      <c r="BN221">
        <v>0</v>
      </c>
      <c r="BO221" t="s">
        <v>347</v>
      </c>
      <c r="BP221">
        <v>1</v>
      </c>
      <c r="BQ221">
        <v>3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97</v>
      </c>
      <c r="CA221">
        <v>51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40"/>
        <v>359.64</v>
      </c>
      <c r="CQ221">
        <f t="shared" si="141"/>
        <v>179.82</v>
      </c>
      <c r="CR221">
        <f t="shared" si="142"/>
        <v>0</v>
      </c>
      <c r="CS221">
        <f t="shared" si="143"/>
        <v>0</v>
      </c>
      <c r="CT221">
        <f t="shared" si="144"/>
        <v>0</v>
      </c>
      <c r="CU221">
        <f t="shared" si="145"/>
        <v>0</v>
      </c>
      <c r="CV221">
        <f t="shared" si="145"/>
        <v>0</v>
      </c>
      <c r="CW221">
        <f t="shared" si="145"/>
        <v>0</v>
      </c>
      <c r="CX221">
        <f t="shared" si="145"/>
        <v>0</v>
      </c>
      <c r="CY221">
        <f>(((S221+R221)*AT221)/100)</f>
        <v>0</v>
      </c>
      <c r="CZ221">
        <f>(((S221+R221)*AU221)/100)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26</v>
      </c>
      <c r="DW221" t="s">
        <v>26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51095762</v>
      </c>
      <c r="EF221">
        <v>3</v>
      </c>
      <c r="EG221" t="s">
        <v>29</v>
      </c>
      <c r="EH221">
        <v>0</v>
      </c>
      <c r="EI221" t="s">
        <v>3</v>
      </c>
      <c r="EJ221">
        <v>2</v>
      </c>
      <c r="EK221">
        <v>108001</v>
      </c>
      <c r="EL221" t="s">
        <v>30</v>
      </c>
      <c r="EM221" t="s">
        <v>31</v>
      </c>
      <c r="EO221" t="s">
        <v>3</v>
      </c>
      <c r="EQ221">
        <v>0</v>
      </c>
      <c r="ER221">
        <v>159.13</v>
      </c>
      <c r="ES221">
        <v>159.13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f t="shared" si="102"/>
        <v>0</v>
      </c>
      <c r="FS221">
        <v>0</v>
      </c>
      <c r="FX221">
        <v>97</v>
      </c>
      <c r="FY221">
        <v>51</v>
      </c>
      <c r="GA221" t="s">
        <v>3</v>
      </c>
      <c r="GD221">
        <v>1</v>
      </c>
      <c r="GF221">
        <v>1575491087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103"/>
        <v>0</v>
      </c>
      <c r="GM221">
        <f t="shared" si="104"/>
        <v>359.64</v>
      </c>
      <c r="GN221">
        <f t="shared" si="105"/>
        <v>0</v>
      </c>
      <c r="GO221">
        <f t="shared" si="106"/>
        <v>359.64</v>
      </c>
      <c r="GP221">
        <f t="shared" si="107"/>
        <v>0</v>
      </c>
      <c r="GR221">
        <v>0</v>
      </c>
      <c r="GS221">
        <v>3</v>
      </c>
      <c r="GT221">
        <v>0</v>
      </c>
      <c r="GU221" t="s">
        <v>3</v>
      </c>
      <c r="GV221">
        <f t="shared" si="108"/>
        <v>0</v>
      </c>
      <c r="GW221">
        <v>1</v>
      </c>
      <c r="GX221">
        <f t="shared" si="109"/>
        <v>0</v>
      </c>
      <c r="HA221">
        <v>0</v>
      </c>
      <c r="HB221">
        <v>0</v>
      </c>
      <c r="HC221">
        <f t="shared" si="146"/>
        <v>0</v>
      </c>
      <c r="HE221" t="s">
        <v>3</v>
      </c>
      <c r="HF221" t="s">
        <v>3</v>
      </c>
      <c r="HM221" t="s">
        <v>3</v>
      </c>
      <c r="HN221" t="s">
        <v>33</v>
      </c>
      <c r="HO221" t="s">
        <v>34</v>
      </c>
      <c r="HP221" t="s">
        <v>30</v>
      </c>
      <c r="HQ221" t="s">
        <v>30</v>
      </c>
      <c r="IK221">
        <v>0</v>
      </c>
    </row>
    <row r="222" spans="1:245" x14ac:dyDescent="0.2">
      <c r="A222">
        <v>17</v>
      </c>
      <c r="B222">
        <v>1</v>
      </c>
      <c r="E222" t="s">
        <v>350</v>
      </c>
      <c r="F222" t="s">
        <v>351</v>
      </c>
      <c r="G222" t="s">
        <v>352</v>
      </c>
      <c r="H222" t="s">
        <v>353</v>
      </c>
      <c r="I222">
        <v>8.75</v>
      </c>
      <c r="J222">
        <v>0</v>
      </c>
      <c r="K222">
        <v>8.75</v>
      </c>
      <c r="O222">
        <f t="shared" si="138"/>
        <v>5638.85</v>
      </c>
      <c r="P222">
        <f t="shared" si="139"/>
        <v>5638.85</v>
      </c>
      <c r="Q222">
        <f t="shared" si="129"/>
        <v>0</v>
      </c>
      <c r="R222">
        <f t="shared" si="130"/>
        <v>0</v>
      </c>
      <c r="S222">
        <f t="shared" si="131"/>
        <v>0</v>
      </c>
      <c r="T222">
        <f t="shared" si="95"/>
        <v>0</v>
      </c>
      <c r="U222">
        <f t="shared" si="132"/>
        <v>0</v>
      </c>
      <c r="V222">
        <f t="shared" si="133"/>
        <v>0</v>
      </c>
      <c r="W222">
        <f t="shared" si="96"/>
        <v>0</v>
      </c>
      <c r="X222">
        <f t="shared" si="97"/>
        <v>0</v>
      </c>
      <c r="Y222">
        <f t="shared" si="98"/>
        <v>0</v>
      </c>
      <c r="AA222">
        <v>51107093</v>
      </c>
      <c r="AB222">
        <f t="shared" si="99"/>
        <v>602.28</v>
      </c>
      <c r="AC222">
        <f t="shared" si="134"/>
        <v>602.28</v>
      </c>
      <c r="AD222">
        <f t="shared" si="135"/>
        <v>0</v>
      </c>
      <c r="AE222">
        <f t="shared" si="136"/>
        <v>0</v>
      </c>
      <c r="AF222">
        <f t="shared" si="136"/>
        <v>0</v>
      </c>
      <c r="AG222">
        <f t="shared" si="100"/>
        <v>0</v>
      </c>
      <c r="AH222">
        <f t="shared" si="137"/>
        <v>0</v>
      </c>
      <c r="AI222">
        <f t="shared" si="137"/>
        <v>0</v>
      </c>
      <c r="AJ222">
        <f t="shared" si="101"/>
        <v>0</v>
      </c>
      <c r="AK222">
        <v>602.28</v>
      </c>
      <c r="AL222">
        <v>602.28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1.07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354</v>
      </c>
      <c r="BM222">
        <v>500001</v>
      </c>
      <c r="BN222">
        <v>0</v>
      </c>
      <c r="BO222" t="s">
        <v>351</v>
      </c>
      <c r="BP222">
        <v>1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40"/>
        <v>5638.85</v>
      </c>
      <c r="CQ222">
        <f t="shared" si="141"/>
        <v>644.44000000000005</v>
      </c>
      <c r="CR222">
        <f t="shared" si="142"/>
        <v>0</v>
      </c>
      <c r="CS222">
        <f t="shared" si="143"/>
        <v>0</v>
      </c>
      <c r="CT222">
        <f t="shared" si="144"/>
        <v>0</v>
      </c>
      <c r="CU222">
        <f t="shared" si="145"/>
        <v>0</v>
      </c>
      <c r="CV222">
        <f t="shared" si="145"/>
        <v>0</v>
      </c>
      <c r="CW222">
        <f t="shared" si="145"/>
        <v>0</v>
      </c>
      <c r="CX222">
        <f t="shared" si="145"/>
        <v>0</v>
      </c>
      <c r="CY222">
        <f>0</f>
        <v>0</v>
      </c>
      <c r="CZ222">
        <f>0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1009</v>
      </c>
      <c r="DV222" t="s">
        <v>353</v>
      </c>
      <c r="DW222" t="s">
        <v>353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51095866</v>
      </c>
      <c r="EF222">
        <v>8</v>
      </c>
      <c r="EG222" t="s">
        <v>355</v>
      </c>
      <c r="EH222">
        <v>0</v>
      </c>
      <c r="EI222" t="s">
        <v>3</v>
      </c>
      <c r="EJ222">
        <v>1</v>
      </c>
      <c r="EK222">
        <v>500001</v>
      </c>
      <c r="EL222" t="s">
        <v>267</v>
      </c>
      <c r="EM222" t="s">
        <v>268</v>
      </c>
      <c r="EO222" t="s">
        <v>3</v>
      </c>
      <c r="EQ222">
        <v>0</v>
      </c>
      <c r="ER222">
        <v>602.28</v>
      </c>
      <c r="ES222">
        <v>602.28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02"/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1784264861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103"/>
        <v>0</v>
      </c>
      <c r="GM222">
        <f t="shared" si="104"/>
        <v>5638.85</v>
      </c>
      <c r="GN222">
        <f t="shared" si="105"/>
        <v>5638.85</v>
      </c>
      <c r="GO222">
        <f t="shared" si="106"/>
        <v>0</v>
      </c>
      <c r="GP222">
        <f t="shared" si="107"/>
        <v>0</v>
      </c>
      <c r="GR222">
        <v>0</v>
      </c>
      <c r="GS222">
        <v>3</v>
      </c>
      <c r="GT222">
        <v>0</v>
      </c>
      <c r="GU222" t="s">
        <v>3</v>
      </c>
      <c r="GV222">
        <f t="shared" si="108"/>
        <v>0</v>
      </c>
      <c r="GW222">
        <v>1</v>
      </c>
      <c r="GX222">
        <f t="shared" si="109"/>
        <v>0</v>
      </c>
      <c r="HA222">
        <v>0</v>
      </c>
      <c r="HB222">
        <v>0</v>
      </c>
      <c r="HC222">
        <f t="shared" si="146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356</v>
      </c>
      <c r="F223" t="s">
        <v>357</v>
      </c>
      <c r="G223" t="s">
        <v>358</v>
      </c>
      <c r="H223" t="s">
        <v>26</v>
      </c>
      <c r="I223">
        <v>1</v>
      </c>
      <c r="J223">
        <v>0</v>
      </c>
      <c r="K223">
        <v>1</v>
      </c>
      <c r="O223">
        <f t="shared" si="138"/>
        <v>128.22</v>
      </c>
      <c r="P223">
        <f t="shared" si="139"/>
        <v>128.22</v>
      </c>
      <c r="Q223">
        <f t="shared" si="129"/>
        <v>0</v>
      </c>
      <c r="R223">
        <f t="shared" si="130"/>
        <v>0</v>
      </c>
      <c r="S223">
        <f t="shared" si="131"/>
        <v>0</v>
      </c>
      <c r="T223">
        <f t="shared" si="95"/>
        <v>0</v>
      </c>
      <c r="U223">
        <f t="shared" si="132"/>
        <v>0</v>
      </c>
      <c r="V223">
        <f t="shared" si="133"/>
        <v>0</v>
      </c>
      <c r="W223">
        <f t="shared" si="96"/>
        <v>0</v>
      </c>
      <c r="X223">
        <f t="shared" si="97"/>
        <v>0</v>
      </c>
      <c r="Y223">
        <f t="shared" si="98"/>
        <v>0</v>
      </c>
      <c r="AA223">
        <v>51107093</v>
      </c>
      <c r="AB223">
        <f t="shared" si="99"/>
        <v>94.98</v>
      </c>
      <c r="AC223">
        <f t="shared" si="134"/>
        <v>94.98</v>
      </c>
      <c r="AD223">
        <f t="shared" si="135"/>
        <v>0</v>
      </c>
      <c r="AE223">
        <f t="shared" si="136"/>
        <v>0</v>
      </c>
      <c r="AF223">
        <f t="shared" si="136"/>
        <v>0</v>
      </c>
      <c r="AG223">
        <f t="shared" si="100"/>
        <v>0</v>
      </c>
      <c r="AH223">
        <f t="shared" si="137"/>
        <v>0</v>
      </c>
      <c r="AI223">
        <f t="shared" si="137"/>
        <v>0</v>
      </c>
      <c r="AJ223">
        <f t="shared" si="101"/>
        <v>0</v>
      </c>
      <c r="AK223">
        <v>94.98</v>
      </c>
      <c r="AL223">
        <v>94.98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1.35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2</v>
      </c>
      <c r="BJ223" t="s">
        <v>359</v>
      </c>
      <c r="BM223">
        <v>500002</v>
      </c>
      <c r="BN223">
        <v>0</v>
      </c>
      <c r="BO223" t="s">
        <v>357</v>
      </c>
      <c r="BP223">
        <v>1</v>
      </c>
      <c r="BQ223">
        <v>12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40"/>
        <v>128.22</v>
      </c>
      <c r="CQ223">
        <f t="shared" si="141"/>
        <v>128.22</v>
      </c>
      <c r="CR223">
        <f t="shared" si="142"/>
        <v>0</v>
      </c>
      <c r="CS223">
        <f t="shared" si="143"/>
        <v>0</v>
      </c>
      <c r="CT223">
        <f t="shared" si="144"/>
        <v>0</v>
      </c>
      <c r="CU223">
        <f t="shared" si="145"/>
        <v>0</v>
      </c>
      <c r="CV223">
        <f t="shared" si="145"/>
        <v>0</v>
      </c>
      <c r="CW223">
        <f t="shared" si="145"/>
        <v>0</v>
      </c>
      <c r="CX223">
        <f t="shared" si="145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26</v>
      </c>
      <c r="DW223" t="s">
        <v>26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51095867</v>
      </c>
      <c r="EF223">
        <v>12</v>
      </c>
      <c r="EG223" t="s">
        <v>251</v>
      </c>
      <c r="EH223">
        <v>0</v>
      </c>
      <c r="EI223" t="s">
        <v>3</v>
      </c>
      <c r="EJ223">
        <v>2</v>
      </c>
      <c r="EK223">
        <v>500002</v>
      </c>
      <c r="EL223" t="s">
        <v>252</v>
      </c>
      <c r="EM223" t="s">
        <v>253</v>
      </c>
      <c r="EO223" t="s">
        <v>3</v>
      </c>
      <c r="EQ223">
        <v>0</v>
      </c>
      <c r="ER223">
        <v>94.98</v>
      </c>
      <c r="ES223">
        <v>94.98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102"/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-926842023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103"/>
        <v>0</v>
      </c>
      <c r="GM223">
        <f t="shared" si="104"/>
        <v>128.22</v>
      </c>
      <c r="GN223">
        <f t="shared" si="105"/>
        <v>0</v>
      </c>
      <c r="GO223">
        <f t="shared" si="106"/>
        <v>128.22</v>
      </c>
      <c r="GP223">
        <f t="shared" si="107"/>
        <v>0</v>
      </c>
      <c r="GR223">
        <v>0</v>
      </c>
      <c r="GS223">
        <v>3</v>
      </c>
      <c r="GT223">
        <v>0</v>
      </c>
      <c r="GU223" t="s">
        <v>3</v>
      </c>
      <c r="GV223">
        <f t="shared" si="108"/>
        <v>0</v>
      </c>
      <c r="GW223">
        <v>1</v>
      </c>
      <c r="GX223">
        <f t="shared" si="109"/>
        <v>0</v>
      </c>
      <c r="HA223">
        <v>0</v>
      </c>
      <c r="HB223">
        <v>0</v>
      </c>
      <c r="HC223">
        <f t="shared" si="146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360</v>
      </c>
      <c r="F224" t="s">
        <v>361</v>
      </c>
      <c r="G224" t="s">
        <v>362</v>
      </c>
      <c r="H224" t="s">
        <v>353</v>
      </c>
      <c r="I224">
        <v>0.1</v>
      </c>
      <c r="J224">
        <v>0</v>
      </c>
      <c r="K224">
        <v>0.1</v>
      </c>
      <c r="O224">
        <f t="shared" si="138"/>
        <v>5.12</v>
      </c>
      <c r="P224">
        <f t="shared" si="139"/>
        <v>5.12</v>
      </c>
      <c r="Q224">
        <f t="shared" si="129"/>
        <v>0</v>
      </c>
      <c r="R224">
        <f t="shared" si="130"/>
        <v>0</v>
      </c>
      <c r="S224">
        <f t="shared" si="131"/>
        <v>0</v>
      </c>
      <c r="T224">
        <f t="shared" si="95"/>
        <v>0</v>
      </c>
      <c r="U224">
        <f t="shared" si="132"/>
        <v>0</v>
      </c>
      <c r="V224">
        <f t="shared" si="133"/>
        <v>0</v>
      </c>
      <c r="W224">
        <f t="shared" si="96"/>
        <v>0</v>
      </c>
      <c r="X224">
        <f t="shared" si="97"/>
        <v>0</v>
      </c>
      <c r="Y224">
        <f t="shared" si="98"/>
        <v>0</v>
      </c>
      <c r="AA224">
        <v>51107093</v>
      </c>
      <c r="AB224">
        <f t="shared" si="99"/>
        <v>44.55</v>
      </c>
      <c r="AC224">
        <f t="shared" si="134"/>
        <v>44.55</v>
      </c>
      <c r="AD224">
        <f t="shared" si="135"/>
        <v>0</v>
      </c>
      <c r="AE224">
        <f t="shared" si="136"/>
        <v>0</v>
      </c>
      <c r="AF224">
        <f t="shared" si="136"/>
        <v>0</v>
      </c>
      <c r="AG224">
        <f t="shared" si="100"/>
        <v>0</v>
      </c>
      <c r="AH224">
        <f t="shared" si="137"/>
        <v>0</v>
      </c>
      <c r="AI224">
        <f t="shared" si="137"/>
        <v>0</v>
      </c>
      <c r="AJ224">
        <f t="shared" si="101"/>
        <v>0</v>
      </c>
      <c r="AK224">
        <v>44.55</v>
      </c>
      <c r="AL224">
        <v>44.55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1.1499999999999999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363</v>
      </c>
      <c r="BM224">
        <v>500001</v>
      </c>
      <c r="BN224">
        <v>0</v>
      </c>
      <c r="BO224" t="s">
        <v>361</v>
      </c>
      <c r="BP224">
        <v>1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40"/>
        <v>5.12</v>
      </c>
      <c r="CQ224">
        <f t="shared" si="141"/>
        <v>51.23</v>
      </c>
      <c r="CR224">
        <f t="shared" si="142"/>
        <v>0</v>
      </c>
      <c r="CS224">
        <f t="shared" si="143"/>
        <v>0</v>
      </c>
      <c r="CT224">
        <f t="shared" si="144"/>
        <v>0</v>
      </c>
      <c r="CU224">
        <f t="shared" si="145"/>
        <v>0</v>
      </c>
      <c r="CV224">
        <f t="shared" si="145"/>
        <v>0</v>
      </c>
      <c r="CW224">
        <f t="shared" si="145"/>
        <v>0</v>
      </c>
      <c r="CX224">
        <f t="shared" si="145"/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1009</v>
      </c>
      <c r="DV224" t="s">
        <v>353</v>
      </c>
      <c r="DW224" t="s">
        <v>353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51095866</v>
      </c>
      <c r="EF224">
        <v>8</v>
      </c>
      <c r="EG224" t="s">
        <v>355</v>
      </c>
      <c r="EH224">
        <v>0</v>
      </c>
      <c r="EI224" t="s">
        <v>3</v>
      </c>
      <c r="EJ224">
        <v>1</v>
      </c>
      <c r="EK224">
        <v>500001</v>
      </c>
      <c r="EL224" t="s">
        <v>267</v>
      </c>
      <c r="EM224" t="s">
        <v>268</v>
      </c>
      <c r="EO224" t="s">
        <v>3</v>
      </c>
      <c r="EQ224">
        <v>0</v>
      </c>
      <c r="ER224">
        <v>44.55</v>
      </c>
      <c r="ES224">
        <v>44.55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102"/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F224">
        <v>505248473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103"/>
        <v>0</v>
      </c>
      <c r="GM224">
        <f t="shared" si="104"/>
        <v>5.12</v>
      </c>
      <c r="GN224">
        <f t="shared" si="105"/>
        <v>5.12</v>
      </c>
      <c r="GO224">
        <f t="shared" si="106"/>
        <v>0</v>
      </c>
      <c r="GP224">
        <f t="shared" si="107"/>
        <v>0</v>
      </c>
      <c r="GR224">
        <v>0</v>
      </c>
      <c r="GS224">
        <v>3</v>
      </c>
      <c r="GT224">
        <v>0</v>
      </c>
      <c r="GU224" t="s">
        <v>3</v>
      </c>
      <c r="GV224">
        <f t="shared" si="108"/>
        <v>0</v>
      </c>
      <c r="GW224">
        <v>1</v>
      </c>
      <c r="GX224">
        <f t="shared" si="109"/>
        <v>0</v>
      </c>
      <c r="HA224">
        <v>0</v>
      </c>
      <c r="HB224">
        <v>0</v>
      </c>
      <c r="HC224">
        <f t="shared" si="146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6" spans="1:245" x14ac:dyDescent="0.2">
      <c r="A226" s="1">
        <v>5</v>
      </c>
      <c r="B226" s="1">
        <v>1</v>
      </c>
      <c r="C226" s="1"/>
      <c r="D226" s="1">
        <f>ROW(A239)</f>
        <v>239</v>
      </c>
      <c r="E226" s="1"/>
      <c r="F226" s="1" t="s">
        <v>364</v>
      </c>
      <c r="G226" s="1" t="s">
        <v>365</v>
      </c>
      <c r="H226" s="1" t="s">
        <v>3</v>
      </c>
      <c r="I226" s="1">
        <v>0</v>
      </c>
      <c r="J226" s="1"/>
      <c r="K226" s="1">
        <v>0</v>
      </c>
      <c r="L226" s="1"/>
      <c r="M226" s="1" t="s">
        <v>3</v>
      </c>
      <c r="N226" s="1"/>
      <c r="O226" s="1"/>
      <c r="P226" s="1"/>
      <c r="Q226" s="1"/>
      <c r="R226" s="1"/>
      <c r="S226" s="1">
        <v>0</v>
      </c>
      <c r="T226" s="1"/>
      <c r="U226" s="1" t="s">
        <v>3</v>
      </c>
      <c r="V226" s="1">
        <v>0</v>
      </c>
      <c r="W226" s="1"/>
      <c r="X226" s="1"/>
      <c r="Y226" s="1"/>
      <c r="Z226" s="1"/>
      <c r="AA226" s="1"/>
      <c r="AB226" s="1" t="s">
        <v>3</v>
      </c>
      <c r="AC226" s="1" t="s">
        <v>3</v>
      </c>
      <c r="AD226" s="1" t="s">
        <v>3</v>
      </c>
      <c r="AE226" s="1" t="s">
        <v>3</v>
      </c>
      <c r="AF226" s="1" t="s">
        <v>3</v>
      </c>
      <c r="AG226" s="1" t="s">
        <v>3</v>
      </c>
      <c r="AH226" s="1"/>
      <c r="AI226" s="1"/>
      <c r="AJ226" s="1"/>
      <c r="AK226" s="1"/>
      <c r="AL226" s="1"/>
      <c r="AM226" s="1"/>
      <c r="AN226" s="1"/>
      <c r="AO226" s="1"/>
      <c r="AP226" s="1" t="s">
        <v>3</v>
      </c>
      <c r="AQ226" s="1" t="s">
        <v>3</v>
      </c>
      <c r="AR226" s="1" t="s">
        <v>3</v>
      </c>
      <c r="AS226" s="1"/>
      <c r="AT226" s="1"/>
      <c r="AU226" s="1"/>
      <c r="AV226" s="1"/>
      <c r="AW226" s="1"/>
      <c r="AX226" s="1"/>
      <c r="AY226" s="1"/>
      <c r="AZ226" s="1" t="s">
        <v>3</v>
      </c>
      <c r="BA226" s="1"/>
      <c r="BB226" s="1" t="s">
        <v>3</v>
      </c>
      <c r="BC226" s="1" t="s">
        <v>3</v>
      </c>
      <c r="BD226" s="1" t="s">
        <v>3</v>
      </c>
      <c r="BE226" s="1" t="s">
        <v>3</v>
      </c>
      <c r="BF226" s="1" t="s">
        <v>3</v>
      </c>
      <c r="BG226" s="1" t="s">
        <v>3</v>
      </c>
      <c r="BH226" s="1" t="s">
        <v>3</v>
      </c>
      <c r="BI226" s="1" t="s">
        <v>3</v>
      </c>
      <c r="BJ226" s="1" t="s">
        <v>3</v>
      </c>
      <c r="BK226" s="1" t="s">
        <v>3</v>
      </c>
      <c r="BL226" s="1" t="s">
        <v>3</v>
      </c>
      <c r="BM226" s="1" t="s">
        <v>3</v>
      </c>
      <c r="BN226" s="1" t="s">
        <v>3</v>
      </c>
      <c r="BO226" s="1" t="s">
        <v>3</v>
      </c>
      <c r="BP226" s="1" t="s">
        <v>3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45" x14ac:dyDescent="0.2">
      <c r="A228" s="2">
        <v>52</v>
      </c>
      <c r="B228" s="2">
        <f t="shared" ref="B228:G228" si="147">B239</f>
        <v>1</v>
      </c>
      <c r="C228" s="2">
        <f t="shared" si="147"/>
        <v>5</v>
      </c>
      <c r="D228" s="2">
        <f t="shared" si="147"/>
        <v>226</v>
      </c>
      <c r="E228" s="2">
        <f t="shared" si="147"/>
        <v>0</v>
      </c>
      <c r="F228" s="2" t="str">
        <f t="shared" si="147"/>
        <v>Новый подраздел</v>
      </c>
      <c r="G228" s="2" t="str">
        <f t="shared" si="147"/>
        <v>Прокладка кабеля в траншее</v>
      </c>
      <c r="H228" s="2"/>
      <c r="I228" s="2"/>
      <c r="J228" s="2"/>
      <c r="K228" s="2"/>
      <c r="L228" s="2"/>
      <c r="M228" s="2"/>
      <c r="N228" s="2"/>
      <c r="O228" s="2">
        <f t="shared" ref="O228:AT228" si="148">O239</f>
        <v>1242.48</v>
      </c>
      <c r="P228" s="2">
        <f t="shared" si="148"/>
        <v>350.95</v>
      </c>
      <c r="Q228" s="2">
        <f t="shared" si="148"/>
        <v>16.38</v>
      </c>
      <c r="R228" s="2">
        <f t="shared" si="148"/>
        <v>8.0399999999999991</v>
      </c>
      <c r="S228" s="2">
        <f t="shared" si="148"/>
        <v>867.11</v>
      </c>
      <c r="T228" s="2">
        <f t="shared" si="148"/>
        <v>0</v>
      </c>
      <c r="U228" s="2">
        <f t="shared" si="148"/>
        <v>2.1454200000000001</v>
      </c>
      <c r="V228" s="2">
        <f t="shared" si="148"/>
        <v>1.44E-2</v>
      </c>
      <c r="W228" s="2">
        <f t="shared" si="148"/>
        <v>0</v>
      </c>
      <c r="X228" s="2">
        <f t="shared" si="148"/>
        <v>810.92</v>
      </c>
      <c r="Y228" s="2">
        <f t="shared" si="148"/>
        <v>405.41</v>
      </c>
      <c r="Z228" s="2">
        <f t="shared" si="148"/>
        <v>0</v>
      </c>
      <c r="AA228" s="2">
        <f t="shared" si="148"/>
        <v>0</v>
      </c>
      <c r="AB228" s="2">
        <f t="shared" si="148"/>
        <v>1242.48</v>
      </c>
      <c r="AC228" s="2">
        <f t="shared" si="148"/>
        <v>350.95</v>
      </c>
      <c r="AD228" s="2">
        <f t="shared" si="148"/>
        <v>16.38</v>
      </c>
      <c r="AE228" s="2">
        <f t="shared" si="148"/>
        <v>8.0399999999999991</v>
      </c>
      <c r="AF228" s="2">
        <f t="shared" si="148"/>
        <v>867.11</v>
      </c>
      <c r="AG228" s="2">
        <f t="shared" si="148"/>
        <v>0</v>
      </c>
      <c r="AH228" s="2">
        <f t="shared" si="148"/>
        <v>2.1454200000000001</v>
      </c>
      <c r="AI228" s="2">
        <f t="shared" si="148"/>
        <v>1.44E-2</v>
      </c>
      <c r="AJ228" s="2">
        <f t="shared" si="148"/>
        <v>0</v>
      </c>
      <c r="AK228" s="2">
        <f t="shared" si="148"/>
        <v>810.92</v>
      </c>
      <c r="AL228" s="2">
        <f t="shared" si="148"/>
        <v>405.41</v>
      </c>
      <c r="AM228" s="2">
        <f t="shared" si="148"/>
        <v>0</v>
      </c>
      <c r="AN228" s="2">
        <f t="shared" si="148"/>
        <v>0</v>
      </c>
      <c r="AO228" s="2">
        <f t="shared" si="148"/>
        <v>0</v>
      </c>
      <c r="AP228" s="2">
        <f t="shared" si="148"/>
        <v>0</v>
      </c>
      <c r="AQ228" s="2">
        <f t="shared" si="148"/>
        <v>0</v>
      </c>
      <c r="AR228" s="2">
        <f t="shared" si="148"/>
        <v>2458.81</v>
      </c>
      <c r="AS228" s="2">
        <f t="shared" si="148"/>
        <v>1662.27</v>
      </c>
      <c r="AT228" s="2">
        <f t="shared" si="148"/>
        <v>796.54</v>
      </c>
      <c r="AU228" s="2">
        <f t="shared" ref="AU228:BZ228" si="149">AU239</f>
        <v>0</v>
      </c>
      <c r="AV228" s="2">
        <f t="shared" si="149"/>
        <v>350.95</v>
      </c>
      <c r="AW228" s="2">
        <f t="shared" si="149"/>
        <v>350.95</v>
      </c>
      <c r="AX228" s="2">
        <f t="shared" si="149"/>
        <v>0</v>
      </c>
      <c r="AY228" s="2">
        <f t="shared" si="149"/>
        <v>350.95</v>
      </c>
      <c r="AZ228" s="2">
        <f t="shared" si="149"/>
        <v>0</v>
      </c>
      <c r="BA228" s="2">
        <f t="shared" si="149"/>
        <v>0</v>
      </c>
      <c r="BB228" s="2">
        <f t="shared" si="149"/>
        <v>0</v>
      </c>
      <c r="BC228" s="2">
        <f t="shared" si="149"/>
        <v>0</v>
      </c>
      <c r="BD228" s="2">
        <f t="shared" si="149"/>
        <v>0</v>
      </c>
      <c r="BE228" s="2">
        <f t="shared" si="149"/>
        <v>0</v>
      </c>
      <c r="BF228" s="2">
        <f t="shared" si="149"/>
        <v>0</v>
      </c>
      <c r="BG228" s="2">
        <f t="shared" si="149"/>
        <v>0</v>
      </c>
      <c r="BH228" s="2">
        <f t="shared" si="149"/>
        <v>0</v>
      </c>
      <c r="BI228" s="2">
        <f t="shared" si="149"/>
        <v>0</v>
      </c>
      <c r="BJ228" s="2">
        <f t="shared" si="149"/>
        <v>0</v>
      </c>
      <c r="BK228" s="2">
        <f t="shared" si="149"/>
        <v>0</v>
      </c>
      <c r="BL228" s="2">
        <f t="shared" si="149"/>
        <v>0</v>
      </c>
      <c r="BM228" s="2">
        <f t="shared" si="149"/>
        <v>0</v>
      </c>
      <c r="BN228" s="2">
        <f t="shared" si="149"/>
        <v>0</v>
      </c>
      <c r="BO228" s="2">
        <f t="shared" si="149"/>
        <v>0</v>
      </c>
      <c r="BP228" s="2">
        <f t="shared" si="149"/>
        <v>0</v>
      </c>
      <c r="BQ228" s="2">
        <f t="shared" si="149"/>
        <v>0</v>
      </c>
      <c r="BR228" s="2">
        <f t="shared" si="149"/>
        <v>0</v>
      </c>
      <c r="BS228" s="2">
        <f t="shared" si="149"/>
        <v>0</v>
      </c>
      <c r="BT228" s="2">
        <f t="shared" si="149"/>
        <v>0</v>
      </c>
      <c r="BU228" s="2">
        <f t="shared" si="149"/>
        <v>0</v>
      </c>
      <c r="BV228" s="2">
        <f t="shared" si="149"/>
        <v>0</v>
      </c>
      <c r="BW228" s="2">
        <f t="shared" si="149"/>
        <v>0</v>
      </c>
      <c r="BX228" s="2">
        <f t="shared" si="149"/>
        <v>0</v>
      </c>
      <c r="BY228" s="2">
        <f t="shared" si="149"/>
        <v>0</v>
      </c>
      <c r="BZ228" s="2">
        <f t="shared" si="149"/>
        <v>0</v>
      </c>
      <c r="CA228" s="2">
        <f t="shared" ref="CA228:DF228" si="150">CA239</f>
        <v>2458.81</v>
      </c>
      <c r="CB228" s="2">
        <f t="shared" si="150"/>
        <v>1662.27</v>
      </c>
      <c r="CC228" s="2">
        <f t="shared" si="150"/>
        <v>796.54</v>
      </c>
      <c r="CD228" s="2">
        <f t="shared" si="150"/>
        <v>0</v>
      </c>
      <c r="CE228" s="2">
        <f t="shared" si="150"/>
        <v>350.95</v>
      </c>
      <c r="CF228" s="2">
        <f t="shared" si="150"/>
        <v>350.95</v>
      </c>
      <c r="CG228" s="2">
        <f t="shared" si="150"/>
        <v>0</v>
      </c>
      <c r="CH228" s="2">
        <f t="shared" si="150"/>
        <v>350.95</v>
      </c>
      <c r="CI228" s="2">
        <f t="shared" si="150"/>
        <v>0</v>
      </c>
      <c r="CJ228" s="2">
        <f t="shared" si="150"/>
        <v>0</v>
      </c>
      <c r="CK228" s="2">
        <f t="shared" si="150"/>
        <v>0</v>
      </c>
      <c r="CL228" s="2">
        <f t="shared" si="150"/>
        <v>0</v>
      </c>
      <c r="CM228" s="2">
        <f t="shared" si="150"/>
        <v>0</v>
      </c>
      <c r="CN228" s="2">
        <f t="shared" si="150"/>
        <v>0</v>
      </c>
      <c r="CO228" s="2">
        <f t="shared" si="150"/>
        <v>0</v>
      </c>
      <c r="CP228" s="2">
        <f t="shared" si="150"/>
        <v>0</v>
      </c>
      <c r="CQ228" s="2">
        <f t="shared" si="150"/>
        <v>0</v>
      </c>
      <c r="CR228" s="2">
        <f t="shared" si="150"/>
        <v>0</v>
      </c>
      <c r="CS228" s="2">
        <f t="shared" si="150"/>
        <v>0</v>
      </c>
      <c r="CT228" s="2">
        <f t="shared" si="150"/>
        <v>0</v>
      </c>
      <c r="CU228" s="2">
        <f t="shared" si="150"/>
        <v>0</v>
      </c>
      <c r="CV228" s="2">
        <f t="shared" si="150"/>
        <v>0</v>
      </c>
      <c r="CW228" s="2">
        <f t="shared" si="150"/>
        <v>0</v>
      </c>
      <c r="CX228" s="2">
        <f t="shared" si="150"/>
        <v>0</v>
      </c>
      <c r="CY228" s="2">
        <f t="shared" si="150"/>
        <v>0</v>
      </c>
      <c r="CZ228" s="2">
        <f t="shared" si="150"/>
        <v>0</v>
      </c>
      <c r="DA228" s="2">
        <f t="shared" si="150"/>
        <v>0</v>
      </c>
      <c r="DB228" s="2">
        <f t="shared" si="150"/>
        <v>0</v>
      </c>
      <c r="DC228" s="2">
        <f t="shared" si="150"/>
        <v>0</v>
      </c>
      <c r="DD228" s="2">
        <f t="shared" si="150"/>
        <v>0</v>
      </c>
      <c r="DE228" s="2">
        <f t="shared" si="150"/>
        <v>0</v>
      </c>
      <c r="DF228" s="2">
        <f t="shared" si="150"/>
        <v>0</v>
      </c>
      <c r="DG228" s="3">
        <f t="shared" ref="DG228:EL228" si="151">DG239</f>
        <v>0</v>
      </c>
      <c r="DH228" s="3">
        <f t="shared" si="151"/>
        <v>0</v>
      </c>
      <c r="DI228" s="3">
        <f t="shared" si="151"/>
        <v>0</v>
      </c>
      <c r="DJ228" s="3">
        <f t="shared" si="151"/>
        <v>0</v>
      </c>
      <c r="DK228" s="3">
        <f t="shared" si="151"/>
        <v>0</v>
      </c>
      <c r="DL228" s="3">
        <f t="shared" si="151"/>
        <v>0</v>
      </c>
      <c r="DM228" s="3">
        <f t="shared" si="151"/>
        <v>0</v>
      </c>
      <c r="DN228" s="3">
        <f t="shared" si="151"/>
        <v>0</v>
      </c>
      <c r="DO228" s="3">
        <f t="shared" si="151"/>
        <v>0</v>
      </c>
      <c r="DP228" s="3">
        <f t="shared" si="151"/>
        <v>0</v>
      </c>
      <c r="DQ228" s="3">
        <f t="shared" si="151"/>
        <v>0</v>
      </c>
      <c r="DR228" s="3">
        <f t="shared" si="151"/>
        <v>0</v>
      </c>
      <c r="DS228" s="3">
        <f t="shared" si="151"/>
        <v>0</v>
      </c>
      <c r="DT228" s="3">
        <f t="shared" si="151"/>
        <v>0</v>
      </c>
      <c r="DU228" s="3">
        <f t="shared" si="151"/>
        <v>0</v>
      </c>
      <c r="DV228" s="3">
        <f t="shared" si="151"/>
        <v>0</v>
      </c>
      <c r="DW228" s="3">
        <f t="shared" si="151"/>
        <v>0</v>
      </c>
      <c r="DX228" s="3">
        <f t="shared" si="151"/>
        <v>0</v>
      </c>
      <c r="DY228" s="3">
        <f t="shared" si="151"/>
        <v>0</v>
      </c>
      <c r="DZ228" s="3">
        <f t="shared" si="151"/>
        <v>0</v>
      </c>
      <c r="EA228" s="3">
        <f t="shared" si="151"/>
        <v>0</v>
      </c>
      <c r="EB228" s="3">
        <f t="shared" si="151"/>
        <v>0</v>
      </c>
      <c r="EC228" s="3">
        <f t="shared" si="151"/>
        <v>0</v>
      </c>
      <c r="ED228" s="3">
        <f t="shared" si="151"/>
        <v>0</v>
      </c>
      <c r="EE228" s="3">
        <f t="shared" si="151"/>
        <v>0</v>
      </c>
      <c r="EF228" s="3">
        <f t="shared" si="151"/>
        <v>0</v>
      </c>
      <c r="EG228" s="3">
        <f t="shared" si="151"/>
        <v>0</v>
      </c>
      <c r="EH228" s="3">
        <f t="shared" si="151"/>
        <v>0</v>
      </c>
      <c r="EI228" s="3">
        <f t="shared" si="151"/>
        <v>0</v>
      </c>
      <c r="EJ228" s="3">
        <f t="shared" si="151"/>
        <v>0</v>
      </c>
      <c r="EK228" s="3">
        <f t="shared" si="151"/>
        <v>0</v>
      </c>
      <c r="EL228" s="3">
        <f t="shared" si="151"/>
        <v>0</v>
      </c>
      <c r="EM228" s="3">
        <f t="shared" ref="EM228:FR228" si="152">EM239</f>
        <v>0</v>
      </c>
      <c r="EN228" s="3">
        <f t="shared" si="152"/>
        <v>0</v>
      </c>
      <c r="EO228" s="3">
        <f t="shared" si="152"/>
        <v>0</v>
      </c>
      <c r="EP228" s="3">
        <f t="shared" si="152"/>
        <v>0</v>
      </c>
      <c r="EQ228" s="3">
        <f t="shared" si="152"/>
        <v>0</v>
      </c>
      <c r="ER228" s="3">
        <f t="shared" si="152"/>
        <v>0</v>
      </c>
      <c r="ES228" s="3">
        <f t="shared" si="152"/>
        <v>0</v>
      </c>
      <c r="ET228" s="3">
        <f t="shared" si="152"/>
        <v>0</v>
      </c>
      <c r="EU228" s="3">
        <f t="shared" si="152"/>
        <v>0</v>
      </c>
      <c r="EV228" s="3">
        <f t="shared" si="152"/>
        <v>0</v>
      </c>
      <c r="EW228" s="3">
        <f t="shared" si="152"/>
        <v>0</v>
      </c>
      <c r="EX228" s="3">
        <f t="shared" si="152"/>
        <v>0</v>
      </c>
      <c r="EY228" s="3">
        <f t="shared" si="152"/>
        <v>0</v>
      </c>
      <c r="EZ228" s="3">
        <f t="shared" si="152"/>
        <v>0</v>
      </c>
      <c r="FA228" s="3">
        <f t="shared" si="152"/>
        <v>0</v>
      </c>
      <c r="FB228" s="3">
        <f t="shared" si="152"/>
        <v>0</v>
      </c>
      <c r="FC228" s="3">
        <f t="shared" si="152"/>
        <v>0</v>
      </c>
      <c r="FD228" s="3">
        <f t="shared" si="152"/>
        <v>0</v>
      </c>
      <c r="FE228" s="3">
        <f t="shared" si="152"/>
        <v>0</v>
      </c>
      <c r="FF228" s="3">
        <f t="shared" si="152"/>
        <v>0</v>
      </c>
      <c r="FG228" s="3">
        <f t="shared" si="152"/>
        <v>0</v>
      </c>
      <c r="FH228" s="3">
        <f t="shared" si="152"/>
        <v>0</v>
      </c>
      <c r="FI228" s="3">
        <f t="shared" si="152"/>
        <v>0</v>
      </c>
      <c r="FJ228" s="3">
        <f t="shared" si="152"/>
        <v>0</v>
      </c>
      <c r="FK228" s="3">
        <f t="shared" si="152"/>
        <v>0</v>
      </c>
      <c r="FL228" s="3">
        <f t="shared" si="152"/>
        <v>0</v>
      </c>
      <c r="FM228" s="3">
        <f t="shared" si="152"/>
        <v>0</v>
      </c>
      <c r="FN228" s="3">
        <f t="shared" si="152"/>
        <v>0</v>
      </c>
      <c r="FO228" s="3">
        <f t="shared" si="152"/>
        <v>0</v>
      </c>
      <c r="FP228" s="3">
        <f t="shared" si="152"/>
        <v>0</v>
      </c>
      <c r="FQ228" s="3">
        <f t="shared" si="152"/>
        <v>0</v>
      </c>
      <c r="FR228" s="3">
        <f t="shared" si="152"/>
        <v>0</v>
      </c>
      <c r="FS228" s="3">
        <f t="shared" ref="FS228:GX228" si="153">FS239</f>
        <v>0</v>
      </c>
      <c r="FT228" s="3">
        <f t="shared" si="153"/>
        <v>0</v>
      </c>
      <c r="FU228" s="3">
        <f t="shared" si="153"/>
        <v>0</v>
      </c>
      <c r="FV228" s="3">
        <f t="shared" si="153"/>
        <v>0</v>
      </c>
      <c r="FW228" s="3">
        <f t="shared" si="153"/>
        <v>0</v>
      </c>
      <c r="FX228" s="3">
        <f t="shared" si="153"/>
        <v>0</v>
      </c>
      <c r="FY228" s="3">
        <f t="shared" si="153"/>
        <v>0</v>
      </c>
      <c r="FZ228" s="3">
        <f t="shared" si="153"/>
        <v>0</v>
      </c>
      <c r="GA228" s="3">
        <f t="shared" si="153"/>
        <v>0</v>
      </c>
      <c r="GB228" s="3">
        <f t="shared" si="153"/>
        <v>0</v>
      </c>
      <c r="GC228" s="3">
        <f t="shared" si="153"/>
        <v>0</v>
      </c>
      <c r="GD228" s="3">
        <f t="shared" si="153"/>
        <v>0</v>
      </c>
      <c r="GE228" s="3">
        <f t="shared" si="153"/>
        <v>0</v>
      </c>
      <c r="GF228" s="3">
        <f t="shared" si="153"/>
        <v>0</v>
      </c>
      <c r="GG228" s="3">
        <f t="shared" si="153"/>
        <v>0</v>
      </c>
      <c r="GH228" s="3">
        <f t="shared" si="153"/>
        <v>0</v>
      </c>
      <c r="GI228" s="3">
        <f t="shared" si="153"/>
        <v>0</v>
      </c>
      <c r="GJ228" s="3">
        <f t="shared" si="153"/>
        <v>0</v>
      </c>
      <c r="GK228" s="3">
        <f t="shared" si="153"/>
        <v>0</v>
      </c>
      <c r="GL228" s="3">
        <f t="shared" si="153"/>
        <v>0</v>
      </c>
      <c r="GM228" s="3">
        <f t="shared" si="153"/>
        <v>0</v>
      </c>
      <c r="GN228" s="3">
        <f t="shared" si="153"/>
        <v>0</v>
      </c>
      <c r="GO228" s="3">
        <f t="shared" si="153"/>
        <v>0</v>
      </c>
      <c r="GP228" s="3">
        <f t="shared" si="153"/>
        <v>0</v>
      </c>
      <c r="GQ228" s="3">
        <f t="shared" si="153"/>
        <v>0</v>
      </c>
      <c r="GR228" s="3">
        <f t="shared" si="153"/>
        <v>0</v>
      </c>
      <c r="GS228" s="3">
        <f t="shared" si="153"/>
        <v>0</v>
      </c>
      <c r="GT228" s="3">
        <f t="shared" si="153"/>
        <v>0</v>
      </c>
      <c r="GU228" s="3">
        <f t="shared" si="153"/>
        <v>0</v>
      </c>
      <c r="GV228" s="3">
        <f t="shared" si="153"/>
        <v>0</v>
      </c>
      <c r="GW228" s="3">
        <f t="shared" si="153"/>
        <v>0</v>
      </c>
      <c r="GX228" s="3">
        <f t="shared" si="153"/>
        <v>0</v>
      </c>
    </row>
    <row r="230" spans="1:245" x14ac:dyDescent="0.2">
      <c r="A230">
        <v>17</v>
      </c>
      <c r="B230">
        <v>1</v>
      </c>
      <c r="C230">
        <f>ROW(SmtRes!A200)</f>
        <v>200</v>
      </c>
      <c r="D230">
        <f>ROW(EtalonRes!A197)</f>
        <v>197</v>
      </c>
      <c r="E230" t="s">
        <v>366</v>
      </c>
      <c r="F230" t="s">
        <v>367</v>
      </c>
      <c r="G230" t="s">
        <v>368</v>
      </c>
      <c r="H230" t="s">
        <v>369</v>
      </c>
      <c r="I230">
        <f>ROUND(0.45/100,7)</f>
        <v>4.4999999999999997E-3</v>
      </c>
      <c r="J230">
        <v>0</v>
      </c>
      <c r="K230">
        <f>ROUND(0.45/100,7)</f>
        <v>4.4999999999999997E-3</v>
      </c>
      <c r="O230">
        <f>ROUND(CP230,2)</f>
        <v>322.3</v>
      </c>
      <c r="P230">
        <f>SUMIF(SmtRes!AQ200:'SmtRes'!AQ200,"=1",SmtRes!DF200:'SmtRes'!DF200)</f>
        <v>0</v>
      </c>
      <c r="Q230">
        <f>SUMIF(SmtRes!AQ200:'SmtRes'!AQ200,"=1",SmtRes!DG200:'SmtRes'!DG200)</f>
        <v>0</v>
      </c>
      <c r="R230">
        <f>SUMIF(SmtRes!AQ200:'SmtRes'!AQ200,"=1",SmtRes!DH200:'SmtRes'!DH200)</f>
        <v>0</v>
      </c>
      <c r="S230">
        <f>SUMIF(SmtRes!AQ200:'SmtRes'!AQ200,"=1",SmtRes!DI200:'SmtRes'!DI200)</f>
        <v>322.3</v>
      </c>
      <c r="T230">
        <f t="shared" ref="T230:T237" si="154">ROUND(CU230*I230,2)</f>
        <v>0</v>
      </c>
      <c r="U230">
        <f>SUMIF(SmtRes!AQ200:'SmtRes'!AQ200,"=1",SmtRes!CV200:'SmtRes'!CV200)</f>
        <v>0.83160000000000001</v>
      </c>
      <c r="V230">
        <f>SUMIF(SmtRes!AQ200:'SmtRes'!AQ200,"=1",SmtRes!CW200:'SmtRes'!CW200)</f>
        <v>0</v>
      </c>
      <c r="W230">
        <f t="shared" ref="W230:W237" si="155">ROUND(CX230*I230,2)</f>
        <v>0</v>
      </c>
      <c r="X230">
        <f t="shared" ref="X230:Y237" si="156">ROUND(CY230,2)</f>
        <v>286.85000000000002</v>
      </c>
      <c r="Y230">
        <f t="shared" si="156"/>
        <v>128.91999999999999</v>
      </c>
      <c r="AA230">
        <v>51107093</v>
      </c>
      <c r="AB230">
        <f t="shared" ref="AB230:AB237" si="157">ROUND((AC230+AD230+AF230),6)</f>
        <v>71622.936000000002</v>
      </c>
      <c r="AC230">
        <f>ROUND((0),6)</f>
        <v>0</v>
      </c>
      <c r="AD230">
        <f>ROUND((((0)-(0))+AE230),6)</f>
        <v>0</v>
      </c>
      <c r="AE230">
        <f>ROUND((0),6)</f>
        <v>0</v>
      </c>
      <c r="AF230">
        <f>ROUND((SUM(SmtRes!BT200:'SmtRes'!BT200)),6)</f>
        <v>71622.936000000002</v>
      </c>
      <c r="AG230">
        <f t="shared" ref="AG230:AG237" si="158">ROUND((AP230),6)</f>
        <v>0</v>
      </c>
      <c r="AH230">
        <f>(SUM(SmtRes!BU200:'SmtRes'!BU200))</f>
        <v>184.79999999999998</v>
      </c>
      <c r="AI230">
        <f>(0)</f>
        <v>0</v>
      </c>
      <c r="AJ230">
        <f t="shared" ref="AJ230:AJ237" si="159">(AS230)</f>
        <v>0</v>
      </c>
      <c r="AK230">
        <v>59685.78</v>
      </c>
      <c r="AL230">
        <v>0</v>
      </c>
      <c r="AM230">
        <v>0</v>
      </c>
      <c r="AN230">
        <v>0</v>
      </c>
      <c r="AO230">
        <v>59685.78</v>
      </c>
      <c r="AP230">
        <v>0</v>
      </c>
      <c r="AQ230">
        <v>154</v>
      </c>
      <c r="AR230">
        <v>0</v>
      </c>
      <c r="AS230">
        <v>0</v>
      </c>
      <c r="AT230">
        <v>89</v>
      </c>
      <c r="AU230">
        <v>40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370</v>
      </c>
      <c r="BM230">
        <v>1003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89</v>
      </c>
      <c r="CA230">
        <v>40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722</v>
      </c>
      <c r="CO230">
        <v>0</v>
      </c>
      <c r="CP230">
        <f>(P230+Q230+S230+R230)</f>
        <v>322.3</v>
      </c>
      <c r="CQ230">
        <f>SUMIF(SmtRes!AQ200:'SmtRes'!AQ200,"=1",SmtRes!AA200:'SmtRes'!AA200)</f>
        <v>0</v>
      </c>
      <c r="CR230">
        <f>SUMIF(SmtRes!AQ200:'SmtRes'!AQ200,"=1",SmtRes!AB200:'SmtRes'!AB200)</f>
        <v>0</v>
      </c>
      <c r="CS230">
        <f>SUMIF(SmtRes!AQ200:'SmtRes'!AQ200,"=1",SmtRes!AC200:'SmtRes'!AC200)</f>
        <v>0</v>
      </c>
      <c r="CT230">
        <f>SUMIF(SmtRes!AQ200:'SmtRes'!AQ200,"=1",SmtRes!AD200:'SmtRes'!AD200)</f>
        <v>387.57</v>
      </c>
      <c r="CU230">
        <f>AG230</f>
        <v>0</v>
      </c>
      <c r="CV230">
        <f>SUMIF(SmtRes!AQ200:'SmtRes'!AQ200,"=1",SmtRes!BU200:'SmtRes'!BU200)</f>
        <v>184.79999999999998</v>
      </c>
      <c r="CW230">
        <f>SUMIF(SmtRes!AQ200:'SmtRes'!AQ200,"=1",SmtRes!BV200:'SmtRes'!BV200)</f>
        <v>0</v>
      </c>
      <c r="CX230">
        <f>AJ230</f>
        <v>0</v>
      </c>
      <c r="CY230">
        <f>(((S230+R230)*AT230)/100)</f>
        <v>286.84699999999998</v>
      </c>
      <c r="CZ230">
        <f>(((S230+R230)*AU230)/100)</f>
        <v>128.91999999999999</v>
      </c>
      <c r="DC230" t="s">
        <v>3</v>
      </c>
      <c r="DD230" t="s">
        <v>3</v>
      </c>
      <c r="DE230" t="s">
        <v>28</v>
      </c>
      <c r="DF230" t="s">
        <v>28</v>
      </c>
      <c r="DG230" t="s">
        <v>28</v>
      </c>
      <c r="DH230" t="s">
        <v>3</v>
      </c>
      <c r="DI230" t="s">
        <v>28</v>
      </c>
      <c r="DJ230" t="s">
        <v>28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1007</v>
      </c>
      <c r="DV230" t="s">
        <v>369</v>
      </c>
      <c r="DW230" t="s">
        <v>369</v>
      </c>
      <c r="DX230">
        <v>100</v>
      </c>
      <c r="DZ230" t="s">
        <v>3</v>
      </c>
      <c r="EA230" t="s">
        <v>3</v>
      </c>
      <c r="EB230" t="s">
        <v>3</v>
      </c>
      <c r="EC230" t="s">
        <v>3</v>
      </c>
      <c r="EE230">
        <v>51095472</v>
      </c>
      <c r="EF230">
        <v>2</v>
      </c>
      <c r="EG230" t="s">
        <v>371</v>
      </c>
      <c r="EH230">
        <v>1</v>
      </c>
      <c r="EI230" t="s">
        <v>372</v>
      </c>
      <c r="EJ230">
        <v>1</v>
      </c>
      <c r="EK230">
        <v>1003</v>
      </c>
      <c r="EL230" t="s">
        <v>373</v>
      </c>
      <c r="EM230" t="s">
        <v>374</v>
      </c>
      <c r="EO230" t="s">
        <v>375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ref="FR230:FR237" si="160">ROUND(IF(BI230=3,GM230,0),2)</f>
        <v>0</v>
      </c>
      <c r="FS230">
        <v>0</v>
      </c>
      <c r="FX230">
        <v>89</v>
      </c>
      <c r="FY230">
        <v>40</v>
      </c>
      <c r="GA230" t="s">
        <v>3</v>
      </c>
      <c r="GD230">
        <v>1</v>
      </c>
      <c r="GF230">
        <v>1634851311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ref="GL230:GL237" si="161">ROUND(IF(AND(BH230=3,BI230=3,FS230&lt;&gt;0),P230,0),2)</f>
        <v>0</v>
      </c>
      <c r="GM230">
        <f t="shared" ref="GM230:GM237" si="162">ROUND(O230+X230+Y230,2)+GX230</f>
        <v>738.07</v>
      </c>
      <c r="GN230">
        <f t="shared" ref="GN230:GN237" si="163">IF(OR(BI230=0,BI230=1),GM230-GX230,0)</f>
        <v>738.07</v>
      </c>
      <c r="GO230">
        <f t="shared" ref="GO230:GO237" si="164">IF(BI230=2,GM230-GX230,0)</f>
        <v>0</v>
      </c>
      <c r="GP230">
        <f t="shared" ref="GP230:GP237" si="165">IF(BI230=4,GM230-GX230,0)</f>
        <v>0</v>
      </c>
      <c r="GR230">
        <v>0</v>
      </c>
      <c r="GS230">
        <v>3</v>
      </c>
      <c r="GT230">
        <v>0</v>
      </c>
      <c r="GU230" t="s">
        <v>3</v>
      </c>
      <c r="GV230">
        <f t="shared" ref="GV230:GV237" si="166">ROUND((GT230),6)</f>
        <v>0</v>
      </c>
      <c r="GW230">
        <v>1</v>
      </c>
      <c r="GX230">
        <f t="shared" ref="GX230:GX237" si="167">ROUND(HC230*I230,2)</f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376</v>
      </c>
      <c r="HO230" t="s">
        <v>377</v>
      </c>
      <c r="HP230" t="s">
        <v>373</v>
      </c>
      <c r="HQ230" t="s">
        <v>373</v>
      </c>
      <c r="IK230">
        <v>0</v>
      </c>
    </row>
    <row r="231" spans="1:245" x14ac:dyDescent="0.2">
      <c r="A231">
        <v>17</v>
      </c>
      <c r="B231">
        <v>1</v>
      </c>
      <c r="C231">
        <f>ROW(SmtRes!A204)</f>
        <v>204</v>
      </c>
      <c r="D231">
        <f>ROW(EtalonRes!A201)</f>
        <v>201</v>
      </c>
      <c r="E231" t="s">
        <v>378</v>
      </c>
      <c r="F231" t="s">
        <v>379</v>
      </c>
      <c r="G231" t="s">
        <v>380</v>
      </c>
      <c r="H231" t="s">
        <v>381</v>
      </c>
      <c r="I231">
        <f>ROUND(3/1000,7)</f>
        <v>3.0000000000000001E-3</v>
      </c>
      <c r="J231">
        <v>0</v>
      </c>
      <c r="K231">
        <f>ROUND(3/1000,7)</f>
        <v>3.0000000000000001E-3</v>
      </c>
      <c r="O231">
        <f>ROUND(CP231,2)</f>
        <v>204.17</v>
      </c>
      <c r="P231">
        <f>SUMIF(SmtRes!AQ201:'SmtRes'!AQ204,"=1",SmtRes!DF201:'SmtRes'!DF204)</f>
        <v>3.2800000000000002</v>
      </c>
      <c r="Q231">
        <f>SUMIF(SmtRes!AQ201:'SmtRes'!AQ204,"=1",SmtRes!DG201:'SmtRes'!DG204)</f>
        <v>0</v>
      </c>
      <c r="R231">
        <f>SUMIF(SmtRes!AQ201:'SmtRes'!AQ204,"=1",SmtRes!DH201:'SmtRes'!DH204)</f>
        <v>0</v>
      </c>
      <c r="S231">
        <f>SUMIF(SmtRes!AQ201:'SmtRes'!AQ204,"=1",SmtRes!DI201:'SmtRes'!DI204)</f>
        <v>200.89</v>
      </c>
      <c r="T231">
        <f t="shared" si="154"/>
        <v>0</v>
      </c>
      <c r="U231">
        <f>SUMIF(SmtRes!AQ201:'SmtRes'!AQ204,"=1",SmtRes!CV201:'SmtRes'!CV204)</f>
        <v>0.4788</v>
      </c>
      <c r="V231">
        <f>SUMIF(SmtRes!AQ201:'SmtRes'!AQ204,"=1",SmtRes!CW201:'SmtRes'!CW204)</f>
        <v>0</v>
      </c>
      <c r="W231">
        <f t="shared" si="155"/>
        <v>0</v>
      </c>
      <c r="X231">
        <f t="shared" si="156"/>
        <v>196.87</v>
      </c>
      <c r="Y231">
        <f t="shared" si="156"/>
        <v>116.52</v>
      </c>
      <c r="AA231">
        <v>51107093</v>
      </c>
      <c r="AB231">
        <f t="shared" si="157"/>
        <v>68336.580616000007</v>
      </c>
      <c r="AC231">
        <f>ROUND((SUM(SmtRes!BQ201:'SmtRes'!BQ204)),6)</f>
        <v>1373.2086159999999</v>
      </c>
      <c r="AD231">
        <f>ROUND((((0)-(0))+AE231),6)</f>
        <v>0</v>
      </c>
      <c r="AE231">
        <f>ROUND((0),6)</f>
        <v>0</v>
      </c>
      <c r="AF231">
        <f>ROUND((SUM(SmtRes!BT201:'SmtRes'!BT204)),6)</f>
        <v>66963.372000000003</v>
      </c>
      <c r="AG231">
        <f t="shared" si="158"/>
        <v>0</v>
      </c>
      <c r="AH231">
        <f>(SUM(SmtRes!BU201:'SmtRes'!BU204))</f>
        <v>159.6</v>
      </c>
      <c r="AI231">
        <f>(0)</f>
        <v>0</v>
      </c>
      <c r="AJ231">
        <f t="shared" si="159"/>
        <v>0</v>
      </c>
      <c r="AK231">
        <v>57176.018616000001</v>
      </c>
      <c r="AL231">
        <v>1373.2086160000001</v>
      </c>
      <c r="AM231">
        <v>0</v>
      </c>
      <c r="AN231">
        <v>0</v>
      </c>
      <c r="AO231">
        <v>55802.81</v>
      </c>
      <c r="AP231">
        <v>0</v>
      </c>
      <c r="AQ231">
        <v>133</v>
      </c>
      <c r="AR231">
        <v>0</v>
      </c>
      <c r="AS231">
        <v>0</v>
      </c>
      <c r="AT231">
        <v>98</v>
      </c>
      <c r="AU231">
        <v>58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382</v>
      </c>
      <c r="BM231">
        <v>34001</v>
      </c>
      <c r="BN231">
        <v>0</v>
      </c>
      <c r="BO231" t="s">
        <v>3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98</v>
      </c>
      <c r="CA231">
        <v>58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722</v>
      </c>
      <c r="CO231">
        <v>0</v>
      </c>
      <c r="CP231">
        <f>(P231+Q231+S231+R231)</f>
        <v>204.17</v>
      </c>
      <c r="CQ231">
        <f>SUMIF(SmtRes!AQ201:'SmtRes'!AQ204,"=1",SmtRes!AA201:'SmtRes'!AA204)</f>
        <v>64168.22</v>
      </c>
      <c r="CR231">
        <f>SUMIF(SmtRes!AQ201:'SmtRes'!AQ204,"=1",SmtRes!AB201:'SmtRes'!AB204)</f>
        <v>0</v>
      </c>
      <c r="CS231">
        <f>SUMIF(SmtRes!AQ201:'SmtRes'!AQ204,"=1",SmtRes!AC201:'SmtRes'!AC204)</f>
        <v>0</v>
      </c>
      <c r="CT231">
        <f>SUMIF(SmtRes!AQ201:'SmtRes'!AQ204,"=1",SmtRes!AD201:'SmtRes'!AD204)</f>
        <v>419.57</v>
      </c>
      <c r="CU231">
        <f>AG231</f>
        <v>0</v>
      </c>
      <c r="CV231">
        <f>SUMIF(SmtRes!AQ201:'SmtRes'!AQ204,"=1",SmtRes!BU201:'SmtRes'!BU204)</f>
        <v>159.6</v>
      </c>
      <c r="CW231">
        <f>SUMIF(SmtRes!AQ201:'SmtRes'!AQ204,"=1",SmtRes!BV201:'SmtRes'!BV204)</f>
        <v>0</v>
      </c>
      <c r="CX231">
        <f>AJ231</f>
        <v>0</v>
      </c>
      <c r="CY231">
        <f>(((S231+R231)*AT231)/100)</f>
        <v>196.87219999999996</v>
      </c>
      <c r="CZ231">
        <f>(((S231+R231)*AU231)/100)</f>
        <v>116.51619999999998</v>
      </c>
      <c r="DC231" t="s">
        <v>3</v>
      </c>
      <c r="DD231" t="s">
        <v>3</v>
      </c>
      <c r="DE231" t="s">
        <v>28</v>
      </c>
      <c r="DF231" t="s">
        <v>28</v>
      </c>
      <c r="DG231" t="s">
        <v>28</v>
      </c>
      <c r="DH231" t="s">
        <v>3</v>
      </c>
      <c r="DI231" t="s">
        <v>28</v>
      </c>
      <c r="DJ231" t="s">
        <v>28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46734191</v>
      </c>
      <c r="DV231" t="s">
        <v>381</v>
      </c>
      <c r="DW231" t="s">
        <v>381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51095679</v>
      </c>
      <c r="EF231">
        <v>2</v>
      </c>
      <c r="EG231" t="s">
        <v>371</v>
      </c>
      <c r="EH231">
        <v>28</v>
      </c>
      <c r="EI231" t="s">
        <v>383</v>
      </c>
      <c r="EJ231">
        <v>1</v>
      </c>
      <c r="EK231">
        <v>34001</v>
      </c>
      <c r="EL231" t="s">
        <v>384</v>
      </c>
      <c r="EM231" t="s">
        <v>385</v>
      </c>
      <c r="EO231" t="s">
        <v>375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160"/>
        <v>0</v>
      </c>
      <c r="FS231">
        <v>0</v>
      </c>
      <c r="FX231">
        <v>98</v>
      </c>
      <c r="FY231">
        <v>58</v>
      </c>
      <c r="GA231" t="s">
        <v>3</v>
      </c>
      <c r="GD231">
        <v>1</v>
      </c>
      <c r="GF231">
        <v>355924755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61"/>
        <v>0</v>
      </c>
      <c r="GM231">
        <f t="shared" si="162"/>
        <v>517.55999999999995</v>
      </c>
      <c r="GN231">
        <f t="shared" si="163"/>
        <v>517.55999999999995</v>
      </c>
      <c r="GO231">
        <f t="shared" si="164"/>
        <v>0</v>
      </c>
      <c r="GP231">
        <f t="shared" si="165"/>
        <v>0</v>
      </c>
      <c r="GR231">
        <v>0</v>
      </c>
      <c r="GS231">
        <v>3</v>
      </c>
      <c r="GT231">
        <v>0</v>
      </c>
      <c r="GU231" t="s">
        <v>3</v>
      </c>
      <c r="GV231">
        <f t="shared" si="166"/>
        <v>0</v>
      </c>
      <c r="GW231">
        <v>1</v>
      </c>
      <c r="GX231">
        <f t="shared" si="167"/>
        <v>0</v>
      </c>
      <c r="HA231">
        <v>0</v>
      </c>
      <c r="HB231">
        <v>0</v>
      </c>
      <c r="HC231">
        <f>GV231*GW231</f>
        <v>0</v>
      </c>
      <c r="HE231" t="s">
        <v>3</v>
      </c>
      <c r="HF231" t="s">
        <v>3</v>
      </c>
      <c r="HM231" t="s">
        <v>3</v>
      </c>
      <c r="HN231" t="s">
        <v>386</v>
      </c>
      <c r="HO231" t="s">
        <v>387</v>
      </c>
      <c r="HP231" t="s">
        <v>388</v>
      </c>
      <c r="HQ231" t="s">
        <v>388</v>
      </c>
      <c r="IK231">
        <v>0</v>
      </c>
    </row>
    <row r="232" spans="1:245" x14ac:dyDescent="0.2">
      <c r="A232">
        <v>18</v>
      </c>
      <c r="B232">
        <v>1</v>
      </c>
      <c r="C232">
        <v>204</v>
      </c>
      <c r="E232" t="s">
        <v>389</v>
      </c>
      <c r="F232" t="s">
        <v>390</v>
      </c>
      <c r="G232" t="s">
        <v>391</v>
      </c>
      <c r="H232" t="s">
        <v>249</v>
      </c>
      <c r="I232">
        <f>I231*J232</f>
        <v>3</v>
      </c>
      <c r="J232">
        <v>1000</v>
      </c>
      <c r="K232">
        <v>1000</v>
      </c>
      <c r="O232">
        <f>ROUND(CP232,2)</f>
        <v>0</v>
      </c>
      <c r="P232">
        <f>ROUND(CQ232*I232,2)</f>
        <v>0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 t="shared" si="154"/>
        <v>0</v>
      </c>
      <c r="U232">
        <f>ROUND(CV232*I232,7)</f>
        <v>0</v>
      </c>
      <c r="V232">
        <f>ROUND(CW232*I232,7)</f>
        <v>0</v>
      </c>
      <c r="W232">
        <f t="shared" si="155"/>
        <v>0</v>
      </c>
      <c r="X232">
        <f t="shared" si="156"/>
        <v>0</v>
      </c>
      <c r="Y232">
        <f t="shared" si="156"/>
        <v>0</v>
      </c>
      <c r="AA232">
        <v>51107093</v>
      </c>
      <c r="AB232">
        <f t="shared" si="157"/>
        <v>0</v>
      </c>
      <c r="AC232">
        <f>ROUND((ES232),6)</f>
        <v>0</v>
      </c>
      <c r="AD232">
        <f>ROUND((((ET232)-(EU232))+AE232),6)</f>
        <v>0</v>
      </c>
      <c r="AE232">
        <f>ROUND((EU232),6)</f>
        <v>0</v>
      </c>
      <c r="AF232">
        <f>ROUND((EV232),6)</f>
        <v>0</v>
      </c>
      <c r="AG232">
        <f t="shared" si="158"/>
        <v>0</v>
      </c>
      <c r="AH232">
        <f>(EW232)</f>
        <v>0</v>
      </c>
      <c r="AI232">
        <f>(EX232)</f>
        <v>0</v>
      </c>
      <c r="AJ232">
        <f t="shared" si="159"/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98</v>
      </c>
      <c r="AU232">
        <v>58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34001</v>
      </c>
      <c r="BN232">
        <v>0</v>
      </c>
      <c r="BO232" t="s">
        <v>3</v>
      </c>
      <c r="BP232">
        <v>0</v>
      </c>
      <c r="BQ232">
        <v>2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98</v>
      </c>
      <c r="CA232">
        <v>58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0</v>
      </c>
      <c r="CQ232">
        <f>ROUND(AL232*BC232,2)</f>
        <v>0</v>
      </c>
      <c r="CR232">
        <f>ROUND(AM232*BB232,2)</f>
        <v>0</v>
      </c>
      <c r="CS232">
        <f>ROUND(AN232*BS232,2)</f>
        <v>0</v>
      </c>
      <c r="CT232">
        <f>ROUND(AO232*BA232,2)</f>
        <v>0</v>
      </c>
      <c r="CU232">
        <f>AG232</f>
        <v>0</v>
      </c>
      <c r="CV232">
        <f>AH232</f>
        <v>0</v>
      </c>
      <c r="CW232">
        <f>AI232</f>
        <v>0</v>
      </c>
      <c r="CX232">
        <f>AJ232</f>
        <v>0</v>
      </c>
      <c r="CY232">
        <f>(((S232+R232)*AT232)/100)</f>
        <v>0</v>
      </c>
      <c r="CZ232">
        <f>(((S232+R232)*AU232)/100)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1003</v>
      </c>
      <c r="DV232" t="s">
        <v>249</v>
      </c>
      <c r="DW232" t="s">
        <v>249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51095679</v>
      </c>
      <c r="EF232">
        <v>2</v>
      </c>
      <c r="EG232" t="s">
        <v>371</v>
      </c>
      <c r="EH232">
        <v>28</v>
      </c>
      <c r="EI232" t="s">
        <v>383</v>
      </c>
      <c r="EJ232">
        <v>1</v>
      </c>
      <c r="EK232">
        <v>34001</v>
      </c>
      <c r="EL232" t="s">
        <v>384</v>
      </c>
      <c r="EM232" t="s">
        <v>385</v>
      </c>
      <c r="EO232" t="s">
        <v>3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160"/>
        <v>0</v>
      </c>
      <c r="FS232">
        <v>0</v>
      </c>
      <c r="FX232">
        <v>98</v>
      </c>
      <c r="FY232">
        <v>58</v>
      </c>
      <c r="GA232" t="s">
        <v>3</v>
      </c>
      <c r="GD232">
        <v>1</v>
      </c>
      <c r="GF232">
        <v>-344066947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161"/>
        <v>0</v>
      </c>
      <c r="GM232">
        <f t="shared" si="162"/>
        <v>0</v>
      </c>
      <c r="GN232">
        <f t="shared" si="163"/>
        <v>0</v>
      </c>
      <c r="GO232">
        <f t="shared" si="164"/>
        <v>0</v>
      </c>
      <c r="GP232">
        <f t="shared" si="165"/>
        <v>0</v>
      </c>
      <c r="GR232">
        <v>0</v>
      </c>
      <c r="GS232">
        <v>3</v>
      </c>
      <c r="GT232">
        <v>0</v>
      </c>
      <c r="GU232" t="s">
        <v>3</v>
      </c>
      <c r="GV232">
        <f t="shared" si="166"/>
        <v>0</v>
      </c>
      <c r="GW232">
        <v>1</v>
      </c>
      <c r="GX232">
        <f t="shared" si="167"/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M232" t="s">
        <v>3</v>
      </c>
      <c r="HN232" t="s">
        <v>386</v>
      </c>
      <c r="HO232" t="s">
        <v>387</v>
      </c>
      <c r="HP232" t="s">
        <v>388</v>
      </c>
      <c r="HQ232" t="s">
        <v>388</v>
      </c>
      <c r="IK232">
        <v>0</v>
      </c>
    </row>
    <row r="233" spans="1:245" x14ac:dyDescent="0.2">
      <c r="A233">
        <v>17</v>
      </c>
      <c r="B233">
        <v>1</v>
      </c>
      <c r="E233" t="s">
        <v>392</v>
      </c>
      <c r="F233" t="s">
        <v>393</v>
      </c>
      <c r="G233" t="s">
        <v>394</v>
      </c>
      <c r="H233" t="s">
        <v>249</v>
      </c>
      <c r="I233">
        <v>3</v>
      </c>
      <c r="J233">
        <v>0</v>
      </c>
      <c r="K233">
        <v>3</v>
      </c>
      <c r="O233">
        <f>ROUND(CP233,2)</f>
        <v>248.76</v>
      </c>
      <c r="P233">
        <f>ROUND(CQ233*I233,2)</f>
        <v>248.76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54"/>
        <v>0</v>
      </c>
      <c r="U233">
        <f>ROUND(CV233*I233,7)</f>
        <v>0</v>
      </c>
      <c r="V233">
        <f>ROUND(CW233*I233,7)</f>
        <v>0</v>
      </c>
      <c r="W233">
        <f t="shared" si="155"/>
        <v>0</v>
      </c>
      <c r="X233">
        <f t="shared" si="156"/>
        <v>0</v>
      </c>
      <c r="Y233">
        <f t="shared" si="156"/>
        <v>0</v>
      </c>
      <c r="AA233">
        <v>51107093</v>
      </c>
      <c r="AB233">
        <f t="shared" si="157"/>
        <v>85.48</v>
      </c>
      <c r="AC233">
        <f>ROUND((ES233),6)</f>
        <v>85.48</v>
      </c>
      <c r="AD233">
        <f>ROUND((((ET233)-(EU233))+AE233),6)</f>
        <v>0</v>
      </c>
      <c r="AE233">
        <f>ROUND((EU233),6)</f>
        <v>0</v>
      </c>
      <c r="AF233">
        <f>ROUND((EV233),6)</f>
        <v>0</v>
      </c>
      <c r="AG233">
        <f t="shared" si="158"/>
        <v>0</v>
      </c>
      <c r="AH233">
        <f>(EW233)</f>
        <v>0</v>
      </c>
      <c r="AI233">
        <f>(EX233)</f>
        <v>0</v>
      </c>
      <c r="AJ233">
        <f t="shared" si="159"/>
        <v>0</v>
      </c>
      <c r="AK233">
        <v>85.48</v>
      </c>
      <c r="AL233">
        <v>85.48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0.97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395</v>
      </c>
      <c r="BM233">
        <v>500002</v>
      </c>
      <c r="BN233">
        <v>0</v>
      </c>
      <c r="BO233" t="s">
        <v>393</v>
      </c>
      <c r="BP233">
        <v>1</v>
      </c>
      <c r="BQ233">
        <v>12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(P233+Q233+S233+R233)</f>
        <v>248.76</v>
      </c>
      <c r="CQ233">
        <f>ROUND(AL233*BC233,2)</f>
        <v>82.92</v>
      </c>
      <c r="CR233">
        <f>ROUND(AM233*BB233,2)</f>
        <v>0</v>
      </c>
      <c r="CS233">
        <f>ROUND(AN233*BS233,2)</f>
        <v>0</v>
      </c>
      <c r="CT233">
        <f>ROUND(AO233*BA233,2)</f>
        <v>0</v>
      </c>
      <c r="CU233">
        <f>AG233</f>
        <v>0</v>
      </c>
      <c r="CV233">
        <f>AH233</f>
        <v>0</v>
      </c>
      <c r="CW233">
        <f>AI233</f>
        <v>0</v>
      </c>
      <c r="CX233">
        <f>AJ233</f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249</v>
      </c>
      <c r="DW233" t="s">
        <v>249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51095867</v>
      </c>
      <c r="EF233">
        <v>12</v>
      </c>
      <c r="EG233" t="s">
        <v>251</v>
      </c>
      <c r="EH233">
        <v>0</v>
      </c>
      <c r="EI233" t="s">
        <v>3</v>
      </c>
      <c r="EJ233">
        <v>2</v>
      </c>
      <c r="EK233">
        <v>500002</v>
      </c>
      <c r="EL233" t="s">
        <v>252</v>
      </c>
      <c r="EM233" t="s">
        <v>253</v>
      </c>
      <c r="EO233" t="s">
        <v>3</v>
      </c>
      <c r="EQ233">
        <v>0</v>
      </c>
      <c r="ER233">
        <v>85.48</v>
      </c>
      <c r="ES233">
        <v>85.48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 t="shared" si="160"/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-686907688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161"/>
        <v>0</v>
      </c>
      <c r="GM233">
        <f t="shared" si="162"/>
        <v>248.76</v>
      </c>
      <c r="GN233">
        <f t="shared" si="163"/>
        <v>0</v>
      </c>
      <c r="GO233">
        <f t="shared" si="164"/>
        <v>248.76</v>
      </c>
      <c r="GP233">
        <f t="shared" si="165"/>
        <v>0</v>
      </c>
      <c r="GR233">
        <v>0</v>
      </c>
      <c r="GS233">
        <v>3</v>
      </c>
      <c r="GT233">
        <v>0</v>
      </c>
      <c r="GU233" t="s">
        <v>3</v>
      </c>
      <c r="GV233">
        <f t="shared" si="166"/>
        <v>0</v>
      </c>
      <c r="GW233">
        <v>1</v>
      </c>
      <c r="GX233">
        <f t="shared" si="167"/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C234">
        <f>ROW(SmtRes!A214)</f>
        <v>214</v>
      </c>
      <c r="D234">
        <f>ROW(EtalonRes!A211)</f>
        <v>211</v>
      </c>
      <c r="E234" t="s">
        <v>396</v>
      </c>
      <c r="F234" t="s">
        <v>397</v>
      </c>
      <c r="G234" t="s">
        <v>398</v>
      </c>
      <c r="H234" t="s">
        <v>243</v>
      </c>
      <c r="I234">
        <f>ROUND(3/100,7)</f>
        <v>0.03</v>
      </c>
      <c r="J234">
        <v>0</v>
      </c>
      <c r="K234">
        <f>ROUND(3/100,7)</f>
        <v>0.03</v>
      </c>
      <c r="O234">
        <f>ROUND(CP234,2)</f>
        <v>213.6</v>
      </c>
      <c r="P234">
        <f>SUMIF(SmtRes!AQ205:'SmtRes'!AQ214,"=1",SmtRes!DF205:'SmtRes'!DF214)</f>
        <v>22.830000000000002</v>
      </c>
      <c r="Q234">
        <f>SUMIF(SmtRes!AQ205:'SmtRes'!AQ214,"=1",SmtRes!DG205:'SmtRes'!DG214)</f>
        <v>16.380000000000003</v>
      </c>
      <c r="R234">
        <f>SUMIF(SmtRes!AQ205:'SmtRes'!AQ214,"=1",SmtRes!DH205:'SmtRes'!DH214)</f>
        <v>8.0400000000000009</v>
      </c>
      <c r="S234">
        <f>SUMIF(SmtRes!AQ205:'SmtRes'!AQ214,"=1",SmtRes!DI205:'SmtRes'!DI214)</f>
        <v>166.35</v>
      </c>
      <c r="T234">
        <f t="shared" si="154"/>
        <v>0</v>
      </c>
      <c r="U234">
        <f>SUMIF(SmtRes!AQ205:'SmtRes'!AQ214,"=1",SmtRes!CV205:'SmtRes'!CV214)</f>
        <v>0.35711999999999999</v>
      </c>
      <c r="V234">
        <f>SUMIF(SmtRes!AQ205:'SmtRes'!AQ214,"=1",SmtRes!CW205:'SmtRes'!CW214)</f>
        <v>1.44E-2</v>
      </c>
      <c r="W234">
        <f t="shared" si="155"/>
        <v>0</v>
      </c>
      <c r="X234">
        <f t="shared" si="156"/>
        <v>169.16</v>
      </c>
      <c r="Y234">
        <f t="shared" si="156"/>
        <v>88.94</v>
      </c>
      <c r="AA234">
        <v>51107093</v>
      </c>
      <c r="AB234">
        <f t="shared" si="157"/>
        <v>6532.7546480000001</v>
      </c>
      <c r="AC234">
        <f>ROUND((SUM(SmtRes!BQ205:'SmtRes'!BQ214)),6)</f>
        <v>474.13704799999999</v>
      </c>
      <c r="AD234">
        <f>ROUND((((SUM(SmtRes!BR205:'SmtRes'!BR214))-(SUM(SmtRes!BS205:'SmtRes'!BS214)))+AE234),6)</f>
        <v>513.73440000000005</v>
      </c>
      <c r="AE234">
        <f>ROUND((SUM(SmtRes!BS205:'SmtRes'!BS214)),6)</f>
        <v>267.95760000000001</v>
      </c>
      <c r="AF234">
        <f>ROUND((SUM(SmtRes!BT205:'SmtRes'!BT214)),6)</f>
        <v>5544.8832000000002</v>
      </c>
      <c r="AG234">
        <f t="shared" si="158"/>
        <v>0</v>
      </c>
      <c r="AH234">
        <f>(SUM(SmtRes!BU205:'SmtRes'!BU214))</f>
        <v>11.904</v>
      </c>
      <c r="AI234">
        <f>(SUM(SmtRes!BV205:'SmtRes'!BV214))</f>
        <v>0.48</v>
      </c>
      <c r="AJ234">
        <f t="shared" si="159"/>
        <v>0</v>
      </c>
      <c r="AK234">
        <v>5746.2830483999996</v>
      </c>
      <c r="AL234">
        <v>474.13704840000003</v>
      </c>
      <c r="AM234">
        <v>428.11200000000002</v>
      </c>
      <c r="AN234">
        <v>223.298</v>
      </c>
      <c r="AO234">
        <v>4620.7359999999999</v>
      </c>
      <c r="AP234">
        <v>0</v>
      </c>
      <c r="AQ234">
        <v>9.92</v>
      </c>
      <c r="AR234">
        <v>0.4</v>
      </c>
      <c r="AS234">
        <v>0</v>
      </c>
      <c r="AT234">
        <v>97</v>
      </c>
      <c r="AU234">
        <v>51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2</v>
      </c>
      <c r="BJ234" t="s">
        <v>399</v>
      </c>
      <c r="BM234">
        <v>108001</v>
      </c>
      <c r="BN234">
        <v>0</v>
      </c>
      <c r="BO234" t="s">
        <v>3</v>
      </c>
      <c r="BP234">
        <v>0</v>
      </c>
      <c r="BQ234">
        <v>3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97</v>
      </c>
      <c r="CA234">
        <v>51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721</v>
      </c>
      <c r="CO234">
        <v>0</v>
      </c>
      <c r="CP234">
        <f>(P234+Q234+S234+R234)</f>
        <v>213.6</v>
      </c>
      <c r="CQ234">
        <f>SUMIF(SmtRes!AQ205:'SmtRes'!AQ214,"=1",SmtRes!AA205:'SmtRes'!AA214)</f>
        <v>98313.61</v>
      </c>
      <c r="CR234">
        <f>SUMIF(SmtRes!AQ205:'SmtRes'!AQ214,"=1",SmtRes!AB205:'SmtRes'!AB214)</f>
        <v>2118.5100000000002</v>
      </c>
      <c r="CS234">
        <f>SUMIF(SmtRes!AQ205:'SmtRes'!AQ214,"=1",SmtRes!AC205:'SmtRes'!AC214)</f>
        <v>1116.49</v>
      </c>
      <c r="CT234">
        <f>SUMIF(SmtRes!AQ205:'SmtRes'!AQ214,"=1",SmtRes!AD205:'SmtRes'!AD214)</f>
        <v>465.8</v>
      </c>
      <c r="CU234">
        <f>AG234</f>
        <v>0</v>
      </c>
      <c r="CV234">
        <f>SUMIF(SmtRes!AQ205:'SmtRes'!AQ214,"=1",SmtRes!BU205:'SmtRes'!BU214)</f>
        <v>11.904</v>
      </c>
      <c r="CW234">
        <f>SUMIF(SmtRes!AQ205:'SmtRes'!AQ214,"=1",SmtRes!BV205:'SmtRes'!BV214)</f>
        <v>0.48</v>
      </c>
      <c r="CX234">
        <f>AJ234</f>
        <v>0</v>
      </c>
      <c r="CY234">
        <f>(((S234+R234)*AT234)/100)</f>
        <v>169.15829999999997</v>
      </c>
      <c r="CZ234">
        <f>(((S234+R234)*AU234)/100)</f>
        <v>88.93889999999999</v>
      </c>
      <c r="DC234" t="s">
        <v>3</v>
      </c>
      <c r="DD234" t="s">
        <v>3</v>
      </c>
      <c r="DE234" t="s">
        <v>28</v>
      </c>
      <c r="DF234" t="s">
        <v>28</v>
      </c>
      <c r="DG234" t="s">
        <v>28</v>
      </c>
      <c r="DH234" t="s">
        <v>3</v>
      </c>
      <c r="DI234" t="s">
        <v>28</v>
      </c>
      <c r="DJ234" t="s">
        <v>28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1003</v>
      </c>
      <c r="DV234" t="s">
        <v>243</v>
      </c>
      <c r="DW234" t="s">
        <v>243</v>
      </c>
      <c r="DX234">
        <v>100</v>
      </c>
      <c r="DZ234" t="s">
        <v>3</v>
      </c>
      <c r="EA234" t="s">
        <v>3</v>
      </c>
      <c r="EB234" t="s">
        <v>3</v>
      </c>
      <c r="EC234" t="s">
        <v>3</v>
      </c>
      <c r="EE234">
        <v>51095762</v>
      </c>
      <c r="EF234">
        <v>3</v>
      </c>
      <c r="EG234" t="s">
        <v>29</v>
      </c>
      <c r="EH234">
        <v>0</v>
      </c>
      <c r="EI234" t="s">
        <v>3</v>
      </c>
      <c r="EJ234">
        <v>2</v>
      </c>
      <c r="EK234">
        <v>108001</v>
      </c>
      <c r="EL234" t="s">
        <v>30</v>
      </c>
      <c r="EM234" t="s">
        <v>31</v>
      </c>
      <c r="EO234" t="s">
        <v>32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0.4</v>
      </c>
      <c r="EY234">
        <v>0</v>
      </c>
      <c r="FQ234">
        <v>0</v>
      </c>
      <c r="FR234">
        <f t="shared" si="160"/>
        <v>0</v>
      </c>
      <c r="FS234">
        <v>0</v>
      </c>
      <c r="FX234">
        <v>97</v>
      </c>
      <c r="FY234">
        <v>51</v>
      </c>
      <c r="GA234" t="s">
        <v>3</v>
      </c>
      <c r="GD234">
        <v>1</v>
      </c>
      <c r="GF234">
        <v>-1666535330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 t="shared" si="161"/>
        <v>0</v>
      </c>
      <c r="GM234">
        <f t="shared" si="162"/>
        <v>471.7</v>
      </c>
      <c r="GN234">
        <f t="shared" si="163"/>
        <v>0</v>
      </c>
      <c r="GO234">
        <f t="shared" si="164"/>
        <v>471.7</v>
      </c>
      <c r="GP234">
        <f t="shared" si="165"/>
        <v>0</v>
      </c>
      <c r="GR234">
        <v>0</v>
      </c>
      <c r="GS234">
        <v>3</v>
      </c>
      <c r="GT234">
        <v>0</v>
      </c>
      <c r="GU234" t="s">
        <v>3</v>
      </c>
      <c r="GV234">
        <f t="shared" si="166"/>
        <v>0</v>
      </c>
      <c r="GW234">
        <v>1</v>
      </c>
      <c r="GX234">
        <f t="shared" si="167"/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33</v>
      </c>
      <c r="HO234" t="s">
        <v>34</v>
      </c>
      <c r="HP234" t="s">
        <v>30</v>
      </c>
      <c r="HQ234" t="s">
        <v>30</v>
      </c>
      <c r="IK234">
        <v>0</v>
      </c>
    </row>
    <row r="235" spans="1:245" x14ac:dyDescent="0.2">
      <c r="A235">
        <v>18</v>
      </c>
      <c r="B235">
        <v>1</v>
      </c>
      <c r="C235">
        <v>214</v>
      </c>
      <c r="E235" t="s">
        <v>400</v>
      </c>
      <c r="F235" t="s">
        <v>36</v>
      </c>
      <c r="G235" t="s">
        <v>37</v>
      </c>
      <c r="H235" t="s">
        <v>38</v>
      </c>
      <c r="I235">
        <f>J235</f>
        <v>2</v>
      </c>
      <c r="J235">
        <v>2</v>
      </c>
      <c r="K235">
        <v>2</v>
      </c>
      <c r="O235">
        <f>ROUND(P235,2)</f>
        <v>2.77</v>
      </c>
      <c r="P235">
        <f>ROUND(ROUND(ROUND(SUMIF(SmtRes!AQ205:'SmtRes'!AQ214,"=1",SmtRes!CU205:'SmtRes'!CU214),2),2)*I235/100,2)</f>
        <v>2.77</v>
      </c>
      <c r="Q235">
        <f>ROUND(CR235*I235,2)</f>
        <v>0</v>
      </c>
      <c r="R235">
        <f>ROUND(CS235*I235,2)</f>
        <v>0</v>
      </c>
      <c r="S235">
        <f>ROUND(CT235*I235,2)</f>
        <v>0</v>
      </c>
      <c r="T235">
        <f t="shared" si="154"/>
        <v>0</v>
      </c>
      <c r="U235">
        <f>ROUND(CV235*I235,7)</f>
        <v>0</v>
      </c>
      <c r="V235">
        <f>ROUND(CW235*I235,7)</f>
        <v>0</v>
      </c>
      <c r="W235">
        <f t="shared" si="155"/>
        <v>0</v>
      </c>
      <c r="X235">
        <f t="shared" si="156"/>
        <v>0</v>
      </c>
      <c r="Y235">
        <f t="shared" si="156"/>
        <v>0</v>
      </c>
      <c r="AA235">
        <v>51107093</v>
      </c>
      <c r="AB235">
        <f t="shared" si="157"/>
        <v>0</v>
      </c>
      <c r="AC235">
        <f>ROUND((ES235),6)</f>
        <v>0</v>
      </c>
      <c r="AD235">
        <f>ROUND((((ET235)-(EU235))+AE235),6)</f>
        <v>0</v>
      </c>
      <c r="AE235">
        <f>ROUND((EU235),6)</f>
        <v>0</v>
      </c>
      <c r="AF235">
        <f>ROUND((EV235),6)</f>
        <v>0</v>
      </c>
      <c r="AG235">
        <f t="shared" si="158"/>
        <v>0</v>
      </c>
      <c r="AH235">
        <f>(EW235)</f>
        <v>0</v>
      </c>
      <c r="AI235">
        <f>(EX235)</f>
        <v>0</v>
      </c>
      <c r="AJ235">
        <f t="shared" si="159"/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2</v>
      </c>
      <c r="BJ235" t="s">
        <v>3</v>
      </c>
      <c r="BM235">
        <v>108001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>0</f>
        <v>0</v>
      </c>
      <c r="CQ235">
        <f>0</f>
        <v>0</v>
      </c>
      <c r="CR235">
        <f>0</f>
        <v>0</v>
      </c>
      <c r="CS235">
        <f>0</f>
        <v>0</v>
      </c>
      <c r="CT235">
        <f>0</f>
        <v>0</v>
      </c>
      <c r="CU235">
        <f>0</f>
        <v>0</v>
      </c>
      <c r="CV235">
        <f>0</f>
        <v>0</v>
      </c>
      <c r="CW235">
        <f>0</f>
        <v>0</v>
      </c>
      <c r="CX235">
        <f>0</f>
        <v>0</v>
      </c>
      <c r="CY235">
        <f>0</f>
        <v>0</v>
      </c>
      <c r="CZ235">
        <f>0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38</v>
      </c>
      <c r="DW235" t="s">
        <v>38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51095762</v>
      </c>
      <c r="EF235">
        <v>3</v>
      </c>
      <c r="EG235" t="s">
        <v>29</v>
      </c>
      <c r="EH235">
        <v>0</v>
      </c>
      <c r="EI235" t="s">
        <v>3</v>
      </c>
      <c r="EJ235">
        <v>2</v>
      </c>
      <c r="EK235">
        <v>108001</v>
      </c>
      <c r="EL235" t="s">
        <v>30</v>
      </c>
      <c r="EM235" t="s">
        <v>31</v>
      </c>
      <c r="EO235" t="s">
        <v>3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f t="shared" si="160"/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274903907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61"/>
        <v>0</v>
      </c>
      <c r="GM235">
        <f t="shared" si="162"/>
        <v>2.77</v>
      </c>
      <c r="GN235">
        <f t="shared" si="163"/>
        <v>0</v>
      </c>
      <c r="GO235">
        <f t="shared" si="164"/>
        <v>2.77</v>
      </c>
      <c r="GP235">
        <f t="shared" si="165"/>
        <v>0</v>
      </c>
      <c r="GR235">
        <v>0</v>
      </c>
      <c r="GS235">
        <v>3</v>
      </c>
      <c r="GT235">
        <v>0</v>
      </c>
      <c r="GU235" t="s">
        <v>3</v>
      </c>
      <c r="GV235">
        <f t="shared" si="166"/>
        <v>0</v>
      </c>
      <c r="GW235">
        <v>1</v>
      </c>
      <c r="GX235">
        <f t="shared" si="167"/>
        <v>0</v>
      </c>
      <c r="HA235">
        <v>0</v>
      </c>
      <c r="HB235">
        <v>0</v>
      </c>
      <c r="HC235">
        <f>0</f>
        <v>0</v>
      </c>
      <c r="HE235" t="s">
        <v>3</v>
      </c>
      <c r="HF235" t="s">
        <v>3</v>
      </c>
      <c r="HM235" t="s">
        <v>3</v>
      </c>
      <c r="HN235" t="s">
        <v>33</v>
      </c>
      <c r="HO235" t="s">
        <v>34</v>
      </c>
      <c r="HP235" t="s">
        <v>30</v>
      </c>
      <c r="HQ235" t="s">
        <v>30</v>
      </c>
      <c r="IK235">
        <v>0</v>
      </c>
    </row>
    <row r="236" spans="1:245" x14ac:dyDescent="0.2">
      <c r="A236">
        <v>17</v>
      </c>
      <c r="B236">
        <v>1</v>
      </c>
      <c r="E236" t="s">
        <v>401</v>
      </c>
      <c r="F236" t="s">
        <v>312</v>
      </c>
      <c r="G236" t="s">
        <v>313</v>
      </c>
      <c r="H236" t="s">
        <v>314</v>
      </c>
      <c r="I236">
        <f>ROUND(3/1000,7)</f>
        <v>3.0000000000000001E-3</v>
      </c>
      <c r="J236">
        <v>0</v>
      </c>
      <c r="K236">
        <f>ROUND(3/1000,7)</f>
        <v>3.0000000000000001E-3</v>
      </c>
      <c r="O236">
        <f>ROUND(CP236,2)</f>
        <v>73.31</v>
      </c>
      <c r="P236">
        <f>ROUND(CQ236*I236,2)</f>
        <v>73.31</v>
      </c>
      <c r="Q236">
        <f>ROUND(CR236*I236,2)</f>
        <v>0</v>
      </c>
      <c r="R236">
        <f>ROUND(CS236*I236,2)</f>
        <v>0</v>
      </c>
      <c r="S236">
        <f>ROUND(CT236*I236,2)</f>
        <v>0</v>
      </c>
      <c r="T236">
        <f t="shared" si="154"/>
        <v>0</v>
      </c>
      <c r="U236">
        <f>ROUND(CV236*I236,7)</f>
        <v>0</v>
      </c>
      <c r="V236">
        <f>ROUND(CW236*I236,7)</f>
        <v>0</v>
      </c>
      <c r="W236">
        <f t="shared" si="155"/>
        <v>0</v>
      </c>
      <c r="X236">
        <f t="shared" si="156"/>
        <v>0</v>
      </c>
      <c r="Y236">
        <f t="shared" si="156"/>
        <v>0</v>
      </c>
      <c r="AA236">
        <v>51107093</v>
      </c>
      <c r="AB236">
        <f t="shared" si="157"/>
        <v>21817.73</v>
      </c>
      <c r="AC236">
        <f>ROUND((ES236),6)</f>
        <v>21817.73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 t="shared" si="158"/>
        <v>0</v>
      </c>
      <c r="AH236">
        <f>(EW236)</f>
        <v>0</v>
      </c>
      <c r="AI236">
        <f>(EX236)</f>
        <v>0</v>
      </c>
      <c r="AJ236">
        <f t="shared" si="159"/>
        <v>0</v>
      </c>
      <c r="AK236">
        <v>21817.73</v>
      </c>
      <c r="AL236">
        <v>21817.73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1.1200000000000001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2</v>
      </c>
      <c r="BJ236" t="s">
        <v>315</v>
      </c>
      <c r="BM236">
        <v>500002</v>
      </c>
      <c r="BN236">
        <v>0</v>
      </c>
      <c r="BO236" t="s">
        <v>312</v>
      </c>
      <c r="BP236">
        <v>1</v>
      </c>
      <c r="BQ236">
        <v>12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(P236+Q236+S236+R236)</f>
        <v>73.31</v>
      </c>
      <c r="CQ236">
        <f>ROUND(AL236*BC236,2)</f>
        <v>24435.86</v>
      </c>
      <c r="CR236">
        <f>ROUND(AM236*BB236,2)</f>
        <v>0</v>
      </c>
      <c r="CS236">
        <f>ROUND(AN236*BS236,2)</f>
        <v>0</v>
      </c>
      <c r="CT236">
        <f>ROUND(AO236*BA236,2)</f>
        <v>0</v>
      </c>
      <c r="CU236">
        <f>AG236</f>
        <v>0</v>
      </c>
      <c r="CV236">
        <f>AH236</f>
        <v>0</v>
      </c>
      <c r="CW236">
        <f>AI236</f>
        <v>0</v>
      </c>
      <c r="CX236">
        <f>AJ236</f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314</v>
      </c>
      <c r="DW236" t="s">
        <v>316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51095867</v>
      </c>
      <c r="EF236">
        <v>12</v>
      </c>
      <c r="EG236" t="s">
        <v>251</v>
      </c>
      <c r="EH236">
        <v>0</v>
      </c>
      <c r="EI236" t="s">
        <v>3</v>
      </c>
      <c r="EJ236">
        <v>2</v>
      </c>
      <c r="EK236">
        <v>500002</v>
      </c>
      <c r="EL236" t="s">
        <v>252</v>
      </c>
      <c r="EM236" t="s">
        <v>253</v>
      </c>
      <c r="EO236" t="s">
        <v>3</v>
      </c>
      <c r="EQ236">
        <v>0</v>
      </c>
      <c r="ER236">
        <v>21817.73</v>
      </c>
      <c r="ES236">
        <v>21817.73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f t="shared" si="160"/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-1811144528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 t="shared" si="161"/>
        <v>0</v>
      </c>
      <c r="GM236">
        <f t="shared" si="162"/>
        <v>73.31</v>
      </c>
      <c r="GN236">
        <f t="shared" si="163"/>
        <v>0</v>
      </c>
      <c r="GO236">
        <f t="shared" si="164"/>
        <v>73.31</v>
      </c>
      <c r="GP236">
        <f t="shared" si="165"/>
        <v>0</v>
      </c>
      <c r="GR236">
        <v>0</v>
      </c>
      <c r="GS236">
        <v>3</v>
      </c>
      <c r="GT236">
        <v>0</v>
      </c>
      <c r="GU236" t="s">
        <v>3</v>
      </c>
      <c r="GV236">
        <f t="shared" si="166"/>
        <v>0</v>
      </c>
      <c r="GW236">
        <v>1</v>
      </c>
      <c r="GX236">
        <f t="shared" si="167"/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C237">
        <f>ROW(SmtRes!A215)</f>
        <v>215</v>
      </c>
      <c r="D237">
        <f>ROW(EtalonRes!A212)</f>
        <v>212</v>
      </c>
      <c r="E237" t="s">
        <v>402</v>
      </c>
      <c r="F237" t="s">
        <v>403</v>
      </c>
      <c r="G237" t="s">
        <v>404</v>
      </c>
      <c r="H237" t="s">
        <v>369</v>
      </c>
      <c r="I237">
        <f>ROUND(0.45/100,7)</f>
        <v>4.4999999999999997E-3</v>
      </c>
      <c r="J237">
        <v>0</v>
      </c>
      <c r="K237">
        <f>ROUND(0.45/100,7)</f>
        <v>4.4999999999999997E-3</v>
      </c>
      <c r="O237">
        <f>ROUND(CP237,2)</f>
        <v>177.57</v>
      </c>
      <c r="P237">
        <f>SUMIF(SmtRes!AQ215:'SmtRes'!AQ215,"=1",SmtRes!DF215:'SmtRes'!DF215)</f>
        <v>0</v>
      </c>
      <c r="Q237">
        <f>SUMIF(SmtRes!AQ215:'SmtRes'!AQ215,"=1",SmtRes!DG215:'SmtRes'!DG215)</f>
        <v>0</v>
      </c>
      <c r="R237">
        <f>SUMIF(SmtRes!AQ215:'SmtRes'!AQ215,"=1",SmtRes!DH215:'SmtRes'!DH215)</f>
        <v>0</v>
      </c>
      <c r="S237">
        <f>SUMIF(SmtRes!AQ215:'SmtRes'!AQ215,"=1",SmtRes!DI215:'SmtRes'!DI215)</f>
        <v>177.57</v>
      </c>
      <c r="T237">
        <f t="shared" si="154"/>
        <v>0</v>
      </c>
      <c r="U237">
        <f>SUMIF(SmtRes!AQ215:'SmtRes'!AQ215,"=1",SmtRes!CV215:'SmtRes'!CV215)</f>
        <v>0.47789999999999999</v>
      </c>
      <c r="V237">
        <f>SUMIF(SmtRes!AQ215:'SmtRes'!AQ215,"=1",SmtRes!CW215:'SmtRes'!CW215)</f>
        <v>0</v>
      </c>
      <c r="W237">
        <f t="shared" si="155"/>
        <v>0</v>
      </c>
      <c r="X237">
        <f t="shared" si="156"/>
        <v>158.04</v>
      </c>
      <c r="Y237">
        <f t="shared" si="156"/>
        <v>71.03</v>
      </c>
      <c r="AA237">
        <v>51107093</v>
      </c>
      <c r="AB237">
        <f t="shared" si="157"/>
        <v>39460.733999999997</v>
      </c>
      <c r="AC237">
        <f>ROUND((0),6)</f>
        <v>0</v>
      </c>
      <c r="AD237">
        <f>ROUND((((0)-(0))+AE237),6)</f>
        <v>0</v>
      </c>
      <c r="AE237">
        <f>ROUND((0),6)</f>
        <v>0</v>
      </c>
      <c r="AF237">
        <f>ROUND((SUM(SmtRes!BT215:'SmtRes'!BT215)),6)</f>
        <v>39460.733999999997</v>
      </c>
      <c r="AG237">
        <f t="shared" si="158"/>
        <v>0</v>
      </c>
      <c r="AH237">
        <f>(SUM(SmtRes!BU215:'SmtRes'!BU215))</f>
        <v>106.2</v>
      </c>
      <c r="AI237">
        <f>(0)</f>
        <v>0</v>
      </c>
      <c r="AJ237">
        <f t="shared" si="159"/>
        <v>0</v>
      </c>
      <c r="AK237">
        <v>32883.945</v>
      </c>
      <c r="AL237">
        <v>0</v>
      </c>
      <c r="AM237">
        <v>0</v>
      </c>
      <c r="AN237">
        <v>0</v>
      </c>
      <c r="AO237">
        <v>32883.945</v>
      </c>
      <c r="AP237">
        <v>0</v>
      </c>
      <c r="AQ237">
        <v>88.5</v>
      </c>
      <c r="AR237">
        <v>0</v>
      </c>
      <c r="AS237">
        <v>0</v>
      </c>
      <c r="AT237">
        <v>89</v>
      </c>
      <c r="AU237">
        <v>40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405</v>
      </c>
      <c r="BM237">
        <v>1003</v>
      </c>
      <c r="BN237">
        <v>0</v>
      </c>
      <c r="BO237" t="s">
        <v>3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89</v>
      </c>
      <c r="CA237">
        <v>40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722</v>
      </c>
      <c r="CO237">
        <v>0</v>
      </c>
      <c r="CP237">
        <f>(P237+Q237+S237+R237)</f>
        <v>177.57</v>
      </c>
      <c r="CQ237">
        <f>SUMIF(SmtRes!AQ215:'SmtRes'!AQ215,"=1",SmtRes!AA215:'SmtRes'!AA215)</f>
        <v>0</v>
      </c>
      <c r="CR237">
        <f>SUMIF(SmtRes!AQ215:'SmtRes'!AQ215,"=1",SmtRes!AB215:'SmtRes'!AB215)</f>
        <v>0</v>
      </c>
      <c r="CS237">
        <f>SUMIF(SmtRes!AQ215:'SmtRes'!AQ215,"=1",SmtRes!AC215:'SmtRes'!AC215)</f>
        <v>0</v>
      </c>
      <c r="CT237">
        <f>SUMIF(SmtRes!AQ215:'SmtRes'!AQ215,"=1",SmtRes!AD215:'SmtRes'!AD215)</f>
        <v>371.57</v>
      </c>
      <c r="CU237">
        <f>AG237</f>
        <v>0</v>
      </c>
      <c r="CV237">
        <f>SUMIF(SmtRes!AQ215:'SmtRes'!AQ215,"=1",SmtRes!BU215:'SmtRes'!BU215)</f>
        <v>106.2</v>
      </c>
      <c r="CW237">
        <f>SUMIF(SmtRes!AQ215:'SmtRes'!AQ215,"=1",SmtRes!BV215:'SmtRes'!BV215)</f>
        <v>0</v>
      </c>
      <c r="CX237">
        <f>AJ237</f>
        <v>0</v>
      </c>
      <c r="CY237">
        <f>(((S237+R237)*AT237)/100)</f>
        <v>158.03729999999999</v>
      </c>
      <c r="CZ237">
        <f>(((S237+R237)*AU237)/100)</f>
        <v>71.027999999999992</v>
      </c>
      <c r="DC237" t="s">
        <v>3</v>
      </c>
      <c r="DD237" t="s">
        <v>3</v>
      </c>
      <c r="DE237" t="s">
        <v>28</v>
      </c>
      <c r="DF237" t="s">
        <v>28</v>
      </c>
      <c r="DG237" t="s">
        <v>28</v>
      </c>
      <c r="DH237" t="s">
        <v>3</v>
      </c>
      <c r="DI237" t="s">
        <v>28</v>
      </c>
      <c r="DJ237" t="s">
        <v>28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1007</v>
      </c>
      <c r="DV237" t="s">
        <v>369</v>
      </c>
      <c r="DW237" t="s">
        <v>369</v>
      </c>
      <c r="DX237">
        <v>100</v>
      </c>
      <c r="DZ237" t="s">
        <v>3</v>
      </c>
      <c r="EA237" t="s">
        <v>3</v>
      </c>
      <c r="EB237" t="s">
        <v>3</v>
      </c>
      <c r="EC237" t="s">
        <v>3</v>
      </c>
      <c r="EE237">
        <v>51095472</v>
      </c>
      <c r="EF237">
        <v>2</v>
      </c>
      <c r="EG237" t="s">
        <v>371</v>
      </c>
      <c r="EH237">
        <v>1</v>
      </c>
      <c r="EI237" t="s">
        <v>372</v>
      </c>
      <c r="EJ237">
        <v>1</v>
      </c>
      <c r="EK237">
        <v>1003</v>
      </c>
      <c r="EL237" t="s">
        <v>373</v>
      </c>
      <c r="EM237" t="s">
        <v>374</v>
      </c>
      <c r="EO237" t="s">
        <v>375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f t="shared" si="160"/>
        <v>0</v>
      </c>
      <c r="FS237">
        <v>0</v>
      </c>
      <c r="FX237">
        <v>89</v>
      </c>
      <c r="FY237">
        <v>40</v>
      </c>
      <c r="GA237" t="s">
        <v>3</v>
      </c>
      <c r="GD237">
        <v>1</v>
      </c>
      <c r="GF237">
        <v>-983139539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61"/>
        <v>0</v>
      </c>
      <c r="GM237">
        <f t="shared" si="162"/>
        <v>406.64</v>
      </c>
      <c r="GN237">
        <f t="shared" si="163"/>
        <v>406.64</v>
      </c>
      <c r="GO237">
        <f t="shared" si="164"/>
        <v>0</v>
      </c>
      <c r="GP237">
        <f t="shared" si="165"/>
        <v>0</v>
      </c>
      <c r="GR237">
        <v>0</v>
      </c>
      <c r="GS237">
        <v>3</v>
      </c>
      <c r="GT237">
        <v>0</v>
      </c>
      <c r="GU237" t="s">
        <v>3</v>
      </c>
      <c r="GV237">
        <f t="shared" si="166"/>
        <v>0</v>
      </c>
      <c r="GW237">
        <v>1</v>
      </c>
      <c r="GX237">
        <f t="shared" si="167"/>
        <v>0</v>
      </c>
      <c r="HA237">
        <v>0</v>
      </c>
      <c r="HB237">
        <v>0</v>
      </c>
      <c r="HC237">
        <f>GV237*GW237</f>
        <v>0</v>
      </c>
      <c r="HE237" t="s">
        <v>3</v>
      </c>
      <c r="HF237" t="s">
        <v>3</v>
      </c>
      <c r="HM237" t="s">
        <v>3</v>
      </c>
      <c r="HN237" t="s">
        <v>376</v>
      </c>
      <c r="HO237" t="s">
        <v>377</v>
      </c>
      <c r="HP237" t="s">
        <v>373</v>
      </c>
      <c r="HQ237" t="s">
        <v>373</v>
      </c>
      <c r="IK237">
        <v>0</v>
      </c>
    </row>
    <row r="239" spans="1:245" x14ac:dyDescent="0.2">
      <c r="A239" s="2">
        <v>51</v>
      </c>
      <c r="B239" s="2">
        <f>B226</f>
        <v>1</v>
      </c>
      <c r="C239" s="2">
        <f>A226</f>
        <v>5</v>
      </c>
      <c r="D239" s="2">
        <f>ROW(A226)</f>
        <v>226</v>
      </c>
      <c r="E239" s="2"/>
      <c r="F239" s="2" t="str">
        <f>IF(F226&lt;&gt;"",F226,"")</f>
        <v>Новый подраздел</v>
      </c>
      <c r="G239" s="2" t="str">
        <f>IF(G226&lt;&gt;"",G226,"")</f>
        <v>Прокладка кабеля в траншее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168">ROUND(AB239,2)</f>
        <v>1242.48</v>
      </c>
      <c r="P239" s="2">
        <f t="shared" si="168"/>
        <v>350.95</v>
      </c>
      <c r="Q239" s="2">
        <f t="shared" si="168"/>
        <v>16.38</v>
      </c>
      <c r="R239" s="2">
        <f t="shared" si="168"/>
        <v>8.0399999999999991</v>
      </c>
      <c r="S239" s="2">
        <f t="shared" si="168"/>
        <v>867.11</v>
      </c>
      <c r="T239" s="2">
        <f t="shared" si="168"/>
        <v>0</v>
      </c>
      <c r="U239" s="2">
        <f>AH239</f>
        <v>2.1454200000000001</v>
      </c>
      <c r="V239" s="2">
        <f>AI239</f>
        <v>1.44E-2</v>
      </c>
      <c r="W239" s="2">
        <f>ROUND(AJ239,2)</f>
        <v>0</v>
      </c>
      <c r="X239" s="2">
        <f>ROUND(AK239,2)</f>
        <v>810.92</v>
      </c>
      <c r="Y239" s="2">
        <f>ROUND(AL239,2)</f>
        <v>405.41</v>
      </c>
      <c r="Z239" s="2"/>
      <c r="AA239" s="2"/>
      <c r="AB239" s="2">
        <f>ROUND(SUMIF(AA230:AA237,"=51107093",O230:O237),2)</f>
        <v>1242.48</v>
      </c>
      <c r="AC239" s="2">
        <f>ROUND(SUMIF(AA230:AA237,"=51107093",P230:P237),2)</f>
        <v>350.95</v>
      </c>
      <c r="AD239" s="2">
        <f>ROUND(SUMIF(AA230:AA237,"=51107093",Q230:Q237),2)</f>
        <v>16.38</v>
      </c>
      <c r="AE239" s="2">
        <f>ROUND(SUMIF(AA230:AA237,"=51107093",R230:R237),2)</f>
        <v>8.0399999999999991</v>
      </c>
      <c r="AF239" s="2">
        <f>ROUND(SUMIF(AA230:AA237,"=51107093",S230:S237),2)</f>
        <v>867.11</v>
      </c>
      <c r="AG239" s="2">
        <f>ROUND(SUMIF(AA230:AA237,"=51107093",T230:T237),2)</f>
        <v>0</v>
      </c>
      <c r="AH239" s="2">
        <f>SUMIF(AA230:AA237,"=51107093",U230:U237)</f>
        <v>2.1454200000000001</v>
      </c>
      <c r="AI239" s="2">
        <f>SUMIF(AA230:AA237,"=51107093",V230:V237)</f>
        <v>1.44E-2</v>
      </c>
      <c r="AJ239" s="2">
        <f>ROUND(SUMIF(AA230:AA237,"=51107093",W230:W237),2)</f>
        <v>0</v>
      </c>
      <c r="AK239" s="2">
        <f>ROUND(SUMIF(AA230:AA237,"=51107093",X230:X237),2)</f>
        <v>810.92</v>
      </c>
      <c r="AL239" s="2">
        <f>ROUND(SUMIF(AA230:AA237,"=51107093",Y230:Y237),2)</f>
        <v>405.41</v>
      </c>
      <c r="AM239" s="2"/>
      <c r="AN239" s="2"/>
      <c r="AO239" s="2">
        <f t="shared" ref="AO239:BD239" si="169">ROUND(BX239,2)</f>
        <v>0</v>
      </c>
      <c r="AP239" s="2">
        <f t="shared" si="169"/>
        <v>0</v>
      </c>
      <c r="AQ239" s="2">
        <f t="shared" si="169"/>
        <v>0</v>
      </c>
      <c r="AR239" s="2">
        <f t="shared" si="169"/>
        <v>2458.81</v>
      </c>
      <c r="AS239" s="2">
        <f t="shared" si="169"/>
        <v>1662.27</v>
      </c>
      <c r="AT239" s="2">
        <f t="shared" si="169"/>
        <v>796.54</v>
      </c>
      <c r="AU239" s="2">
        <f t="shared" si="169"/>
        <v>0</v>
      </c>
      <c r="AV239" s="2">
        <f t="shared" si="169"/>
        <v>350.95</v>
      </c>
      <c r="AW239" s="2">
        <f t="shared" si="169"/>
        <v>350.95</v>
      </c>
      <c r="AX239" s="2">
        <f t="shared" si="169"/>
        <v>0</v>
      </c>
      <c r="AY239" s="2">
        <f t="shared" si="169"/>
        <v>350.95</v>
      </c>
      <c r="AZ239" s="2">
        <f t="shared" si="169"/>
        <v>0</v>
      </c>
      <c r="BA239" s="2">
        <f t="shared" si="169"/>
        <v>0</v>
      </c>
      <c r="BB239" s="2">
        <f t="shared" si="169"/>
        <v>0</v>
      </c>
      <c r="BC239" s="2">
        <f t="shared" si="169"/>
        <v>0</v>
      </c>
      <c r="BD239" s="2">
        <f t="shared" si="169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>
        <f>ROUND(SUMIF(AA230:AA237,"=51107093",FQ230:FQ237),2)</f>
        <v>0</v>
      </c>
      <c r="BY239" s="2">
        <f>ROUND(SUMIF(AA230:AA237,"=51107093",FR230:FR237),2)</f>
        <v>0</v>
      </c>
      <c r="BZ239" s="2">
        <f>ROUND(SUMIF(AA230:AA237,"=51107093",GL230:GL237),2)</f>
        <v>0</v>
      </c>
      <c r="CA239" s="2">
        <f>ROUND(SUMIF(AA230:AA237,"=51107093",GM230:GM237),2)</f>
        <v>2458.81</v>
      </c>
      <c r="CB239" s="2">
        <f>ROUND(SUMIF(AA230:AA237,"=51107093",GN230:GN237),2)</f>
        <v>1662.27</v>
      </c>
      <c r="CC239" s="2">
        <f>ROUND(SUMIF(AA230:AA237,"=51107093",GO230:GO237),2)</f>
        <v>796.54</v>
      </c>
      <c r="CD239" s="2">
        <f>ROUND(SUMIF(AA230:AA237,"=51107093",GP230:GP237),2)</f>
        <v>0</v>
      </c>
      <c r="CE239" s="2">
        <f>AC239-BX239</f>
        <v>350.95</v>
      </c>
      <c r="CF239" s="2">
        <f>AC239-BY239</f>
        <v>350.95</v>
      </c>
      <c r="CG239" s="2">
        <f>BX239-BZ239</f>
        <v>0</v>
      </c>
      <c r="CH239" s="2">
        <f>AC239-BX239-BY239+BZ239</f>
        <v>350.95</v>
      </c>
      <c r="CI239" s="2">
        <f>BY239-BZ239</f>
        <v>0</v>
      </c>
      <c r="CJ239" s="2">
        <f>ROUND(SUMIF(AA230:AA237,"=51107093",GX230:GX237),2)</f>
        <v>0</v>
      </c>
      <c r="CK239" s="2">
        <f>ROUND(SUMIF(AA230:AA237,"=51107093",GY230:GY237),2)</f>
        <v>0</v>
      </c>
      <c r="CL239" s="2">
        <f>ROUND(SUMIF(AA230:AA237,"=51107093",GZ230:GZ237),2)</f>
        <v>0</v>
      </c>
      <c r="CM239" s="2">
        <f>ROUND(SUMIF(AA230:AA237,"=51107093",HD230:HD237),2)</f>
        <v>0</v>
      </c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1242.48</v>
      </c>
      <c r="G241" s="4" t="s">
        <v>98</v>
      </c>
      <c r="H241" s="4" t="s">
        <v>99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1242.48</v>
      </c>
      <c r="X241" s="4">
        <v>1</v>
      </c>
      <c r="Y241" s="4">
        <v>1242.48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350.95</v>
      </c>
      <c r="G242" s="4" t="s">
        <v>100</v>
      </c>
      <c r="H242" s="4" t="s">
        <v>101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350.95</v>
      </c>
      <c r="X242" s="4">
        <v>1</v>
      </c>
      <c r="Y242" s="4">
        <v>350.95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102</v>
      </c>
      <c r="H243" s="4" t="s">
        <v>103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350.95</v>
      </c>
      <c r="G244" s="4" t="s">
        <v>104</v>
      </c>
      <c r="H244" s="4" t="s">
        <v>105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350.95</v>
      </c>
      <c r="X244" s="4">
        <v>1</v>
      </c>
      <c r="Y244" s="4">
        <v>350.95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350.95</v>
      </c>
      <c r="G245" s="4" t="s">
        <v>106</v>
      </c>
      <c r="H245" s="4" t="s">
        <v>107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350.95</v>
      </c>
      <c r="X245" s="4">
        <v>1</v>
      </c>
      <c r="Y245" s="4">
        <v>350.95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108</v>
      </c>
      <c r="H246" s="4" t="s">
        <v>109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350.95</v>
      </c>
      <c r="G247" s="4" t="s">
        <v>110</v>
      </c>
      <c r="H247" s="4" t="s">
        <v>111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350.95</v>
      </c>
      <c r="X247" s="4">
        <v>1</v>
      </c>
      <c r="Y247" s="4">
        <v>350.95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0</v>
      </c>
      <c r="G248" s="4" t="s">
        <v>112</v>
      </c>
      <c r="H248" s="4" t="s">
        <v>113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114</v>
      </c>
      <c r="H249" s="4" t="s">
        <v>115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0</v>
      </c>
      <c r="G250" s="4" t="s">
        <v>116</v>
      </c>
      <c r="H250" s="4" t="s">
        <v>117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16.38</v>
      </c>
      <c r="G251" s="4" t="s">
        <v>118</v>
      </c>
      <c r="H251" s="4" t="s">
        <v>119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16.380000000000003</v>
      </c>
      <c r="X251" s="4">
        <v>1</v>
      </c>
      <c r="Y251" s="4">
        <v>16.380000000000003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120</v>
      </c>
      <c r="H252" s="4" t="s">
        <v>121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8.0399999999999991</v>
      </c>
      <c r="G253" s="4" t="s">
        <v>122</v>
      </c>
      <c r="H253" s="4" t="s">
        <v>123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8.0400000000000009</v>
      </c>
      <c r="X253" s="4">
        <v>1</v>
      </c>
      <c r="Y253" s="4">
        <v>8.0400000000000009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867.11</v>
      </c>
      <c r="G254" s="4" t="s">
        <v>124</v>
      </c>
      <c r="H254" s="4" t="s">
        <v>125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867.11000000000013</v>
      </c>
      <c r="X254" s="4">
        <v>1</v>
      </c>
      <c r="Y254" s="4">
        <v>867.11000000000013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126</v>
      </c>
      <c r="H255" s="4" t="s">
        <v>127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1662.27</v>
      </c>
      <c r="G256" s="4" t="s">
        <v>128</v>
      </c>
      <c r="H256" s="4" t="s">
        <v>129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1662.27</v>
      </c>
      <c r="X256" s="4">
        <v>1</v>
      </c>
      <c r="Y256" s="4">
        <v>1662.27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796.54</v>
      </c>
      <c r="G257" s="4" t="s">
        <v>130</v>
      </c>
      <c r="H257" s="4" t="s">
        <v>131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796.54</v>
      </c>
      <c r="X257" s="4">
        <v>1</v>
      </c>
      <c r="Y257" s="4">
        <v>796.54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132</v>
      </c>
      <c r="H258" s="4" t="s">
        <v>133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134</v>
      </c>
      <c r="H259" s="4" t="s">
        <v>135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136</v>
      </c>
      <c r="H260" s="4" t="s">
        <v>137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ROUND(Source!U239,O261)</f>
        <v>2.1454200000000001</v>
      </c>
      <c r="G261" s="4" t="s">
        <v>138</v>
      </c>
      <c r="H261" s="4" t="s">
        <v>139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7</v>
      </c>
      <c r="P261" s="4"/>
      <c r="Q261" s="4"/>
      <c r="R261" s="4"/>
      <c r="S261" s="4"/>
      <c r="T261" s="4"/>
      <c r="U261" s="4"/>
      <c r="V261" s="4"/>
      <c r="W261" s="4">
        <v>2.1454200000000001</v>
      </c>
      <c r="X261" s="4">
        <v>1</v>
      </c>
      <c r="Y261" s="4">
        <v>2.1454200000000001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ROUND(Source!V239,O262)</f>
        <v>1.44E-2</v>
      </c>
      <c r="G262" s="4" t="s">
        <v>140</v>
      </c>
      <c r="H262" s="4" t="s">
        <v>141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7</v>
      </c>
      <c r="P262" s="4"/>
      <c r="Q262" s="4"/>
      <c r="R262" s="4"/>
      <c r="S262" s="4"/>
      <c r="T262" s="4"/>
      <c r="U262" s="4"/>
      <c r="V262" s="4"/>
      <c r="W262" s="4">
        <v>1.44E-2</v>
      </c>
      <c r="X262" s="4">
        <v>1</v>
      </c>
      <c r="Y262" s="4">
        <v>1.44E-2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142</v>
      </c>
      <c r="H263" s="4" t="s">
        <v>143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144</v>
      </c>
      <c r="H264" s="4" t="s">
        <v>145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810.92</v>
      </c>
      <c r="G265" s="4" t="s">
        <v>146</v>
      </c>
      <c r="H265" s="4" t="s">
        <v>147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810.92</v>
      </c>
      <c r="X265" s="4">
        <v>1</v>
      </c>
      <c r="Y265" s="4">
        <v>810.92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405.41</v>
      </c>
      <c r="G266" s="4" t="s">
        <v>148</v>
      </c>
      <c r="H266" s="4" t="s">
        <v>149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405.41</v>
      </c>
      <c r="X266" s="4">
        <v>1</v>
      </c>
      <c r="Y266" s="4">
        <v>405.41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2458.81</v>
      </c>
      <c r="G267" s="4" t="s">
        <v>150</v>
      </c>
      <c r="H267" s="4" t="s">
        <v>151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2458.81</v>
      </c>
      <c r="X267" s="4">
        <v>1</v>
      </c>
      <c r="Y267" s="4">
        <v>2458.81</v>
      </c>
      <c r="Z267" s="4"/>
      <c r="AA267" s="4"/>
      <c r="AB267" s="4"/>
    </row>
    <row r="269" spans="1:206" x14ac:dyDescent="0.2">
      <c r="A269" s="2">
        <v>51</v>
      </c>
      <c r="B269" s="2">
        <f>B187</f>
        <v>1</v>
      </c>
      <c r="C269" s="2">
        <f>A187</f>
        <v>4</v>
      </c>
      <c r="D269" s="2">
        <f>ROW(A187)</f>
        <v>187</v>
      </c>
      <c r="E269" s="2"/>
      <c r="F269" s="2" t="str">
        <f>IF(F187&lt;&gt;"",F187,"")</f>
        <v>Раздел: Кабельная продукция</v>
      </c>
      <c r="G269" s="2" t="str">
        <f>IF(G187&lt;&gt;"",G187,"")</f>
        <v>Раздел: Кабельная продукция</v>
      </c>
      <c r="H269" s="2">
        <v>0</v>
      </c>
      <c r="I269" s="2"/>
      <c r="J269" s="2"/>
      <c r="K269" s="2"/>
      <c r="L269" s="2"/>
      <c r="M269" s="2"/>
      <c r="N269" s="2"/>
      <c r="O269" s="2">
        <f t="shared" ref="O269:T269" si="170">ROUND(O239+AB269,2)</f>
        <v>205735.85</v>
      </c>
      <c r="P269" s="2">
        <f t="shared" si="170"/>
        <v>76825.759999999995</v>
      </c>
      <c r="Q269" s="2">
        <f t="shared" si="170"/>
        <v>6843.32</v>
      </c>
      <c r="R269" s="2">
        <f t="shared" si="170"/>
        <v>2320.66</v>
      </c>
      <c r="S269" s="2">
        <f t="shared" si="170"/>
        <v>119746.11</v>
      </c>
      <c r="T269" s="2">
        <f t="shared" si="170"/>
        <v>0</v>
      </c>
      <c r="U269" s="2">
        <f>U239+AH269</f>
        <v>260.89049999999997</v>
      </c>
      <c r="V269" s="2">
        <f>V239+AI269</f>
        <v>3.6928800000000006</v>
      </c>
      <c r="W269" s="2">
        <f>ROUND(W239+AJ269,2)</f>
        <v>0</v>
      </c>
      <c r="X269" s="2">
        <f>ROUND(X239+AK269,2)</f>
        <v>118366.8</v>
      </c>
      <c r="Y269" s="2">
        <f>ROUND(Y239+AL269,2)</f>
        <v>62213.14</v>
      </c>
      <c r="Z269" s="2"/>
      <c r="AA269" s="2"/>
      <c r="AB269" s="2">
        <f>ROUND(SUMIF(AA191:AA224,"=51107093",O191:O224),2)</f>
        <v>204493.37</v>
      </c>
      <c r="AC269" s="2">
        <f>ROUND(SUMIF(AA191:AA224,"=51107093",P191:P224),2)</f>
        <v>76474.81</v>
      </c>
      <c r="AD269" s="2">
        <f>ROUND(SUMIF(AA191:AA224,"=51107093",Q191:Q224),2)</f>
        <v>6826.94</v>
      </c>
      <c r="AE269" s="2">
        <f>ROUND(SUMIF(AA191:AA224,"=51107093",R191:R224),2)</f>
        <v>2312.62</v>
      </c>
      <c r="AF269" s="2">
        <f>ROUND(SUMIF(AA191:AA224,"=51107093",S191:S224),2)</f>
        <v>118879</v>
      </c>
      <c r="AG269" s="2">
        <f>ROUND(SUMIF(AA191:AA224,"=51107093",T191:T224),2)</f>
        <v>0</v>
      </c>
      <c r="AH269" s="2">
        <f>SUMIF(AA191:AA224,"=51107093",U191:U224)</f>
        <v>258.74507999999997</v>
      </c>
      <c r="AI269" s="2">
        <f>SUMIF(AA191:AA224,"=51107093",V191:V224)</f>
        <v>3.6784800000000004</v>
      </c>
      <c r="AJ269" s="2">
        <f>ROUND(SUMIF(AA191:AA224,"=51107093",W191:W224),2)</f>
        <v>0</v>
      </c>
      <c r="AK269" s="2">
        <f>ROUND(SUMIF(AA191:AA224,"=51107093",X191:X224),2)</f>
        <v>117555.88</v>
      </c>
      <c r="AL269" s="2">
        <f>ROUND(SUMIF(AA191:AA224,"=51107093",Y191:Y224),2)</f>
        <v>61807.73</v>
      </c>
      <c r="AM269" s="2"/>
      <c r="AN269" s="2"/>
      <c r="AO269" s="2">
        <f t="shared" ref="AO269:BD269" si="171">ROUND(AO239+BX269,2)</f>
        <v>523.55999999999995</v>
      </c>
      <c r="AP269" s="2">
        <f t="shared" si="171"/>
        <v>263.04000000000002</v>
      </c>
      <c r="AQ269" s="2">
        <f t="shared" si="171"/>
        <v>0</v>
      </c>
      <c r="AR269" s="2">
        <f t="shared" si="171"/>
        <v>386315.79</v>
      </c>
      <c r="AS269" s="2">
        <f t="shared" si="171"/>
        <v>7306.24</v>
      </c>
      <c r="AT269" s="2">
        <f t="shared" si="171"/>
        <v>378746.51</v>
      </c>
      <c r="AU269" s="2">
        <f t="shared" si="171"/>
        <v>0</v>
      </c>
      <c r="AV269" s="2">
        <f t="shared" si="171"/>
        <v>76302.2</v>
      </c>
      <c r="AW269" s="2">
        <f t="shared" si="171"/>
        <v>76562.720000000001</v>
      </c>
      <c r="AX269" s="2">
        <f t="shared" si="171"/>
        <v>523.55999999999995</v>
      </c>
      <c r="AY269" s="2">
        <f t="shared" si="171"/>
        <v>76039.16</v>
      </c>
      <c r="AZ269" s="2">
        <f t="shared" si="171"/>
        <v>263.04000000000002</v>
      </c>
      <c r="BA269" s="2">
        <f t="shared" si="171"/>
        <v>0</v>
      </c>
      <c r="BB269" s="2">
        <f t="shared" si="171"/>
        <v>0</v>
      </c>
      <c r="BC269" s="2">
        <f t="shared" si="171"/>
        <v>0</v>
      </c>
      <c r="BD269" s="2">
        <f t="shared" si="171"/>
        <v>0</v>
      </c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>
        <f>ROUND(SUMIF(AA191:AA224,"=51107093",FQ191:FQ224),2)</f>
        <v>523.55999999999995</v>
      </c>
      <c r="BY269" s="2">
        <f>ROUND(SUMIF(AA191:AA224,"=51107093",FR191:FR224),2)</f>
        <v>263.04000000000002</v>
      </c>
      <c r="BZ269" s="2">
        <f>ROUND(SUMIF(AA191:AA224,"=51107093",GL191:GL224),2)</f>
        <v>0</v>
      </c>
      <c r="CA269" s="2">
        <f>ROUND(SUMIF(AA191:AA224,"=51107093",GM191:GM224),2)</f>
        <v>383856.98</v>
      </c>
      <c r="CB269" s="2">
        <f>ROUND(SUMIF(AA191:AA224,"=51107093",GN191:GN224),2)</f>
        <v>5643.97</v>
      </c>
      <c r="CC269" s="2">
        <f>ROUND(SUMIF(AA191:AA224,"=51107093",GO191:GO224),2)</f>
        <v>377949.97</v>
      </c>
      <c r="CD269" s="2">
        <f>ROUND(SUMIF(AA191:AA224,"=51107093",GP191:GP224),2)</f>
        <v>0</v>
      </c>
      <c r="CE269" s="2">
        <f>AC269-BX269</f>
        <v>75951.25</v>
      </c>
      <c r="CF269" s="2">
        <f>AC269-BY269</f>
        <v>76211.77</v>
      </c>
      <c r="CG269" s="2">
        <f>BX269-BZ269</f>
        <v>523.55999999999995</v>
      </c>
      <c r="CH269" s="2">
        <f>AC269-BX269-BY269+BZ269</f>
        <v>75688.210000000006</v>
      </c>
      <c r="CI269" s="2">
        <f>BY269-BZ269</f>
        <v>263.04000000000002</v>
      </c>
      <c r="CJ269" s="2">
        <f>ROUND(SUMIF(AA191:AA224,"=51107093",GX191:GX224),2)</f>
        <v>0</v>
      </c>
      <c r="CK269" s="2">
        <f>ROUND(SUMIF(AA191:AA224,"=51107093",GY191:GY224),2)</f>
        <v>0</v>
      </c>
      <c r="CL269" s="2">
        <f>ROUND(SUMIF(AA191:AA224,"=51107093",GZ191:GZ224),2)</f>
        <v>0</v>
      </c>
      <c r="CM269" s="2">
        <f>ROUND(SUMIF(AA191:AA224,"=51107093",HD191:HD224),2)</f>
        <v>0</v>
      </c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>
        <v>0</v>
      </c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201</v>
      </c>
      <c r="F271" s="4">
        <f>ROUND(Source!O269,O271)</f>
        <v>205735.85</v>
      </c>
      <c r="G271" s="4" t="s">
        <v>98</v>
      </c>
      <c r="H271" s="4" t="s">
        <v>99</v>
      </c>
      <c r="I271" s="4"/>
      <c r="J271" s="4"/>
      <c r="K271" s="4">
        <v>201</v>
      </c>
      <c r="L271" s="4">
        <v>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205472.81</v>
      </c>
      <c r="X271" s="4">
        <v>1</v>
      </c>
      <c r="Y271" s="4">
        <v>205472.81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202</v>
      </c>
      <c r="F272" s="4">
        <f>ROUND(Source!P269,O272)</f>
        <v>76825.759999999995</v>
      </c>
      <c r="G272" s="4" t="s">
        <v>100</v>
      </c>
      <c r="H272" s="4" t="s">
        <v>101</v>
      </c>
      <c r="I272" s="4"/>
      <c r="J272" s="4"/>
      <c r="K272" s="4">
        <v>202</v>
      </c>
      <c r="L272" s="4">
        <v>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76825.759999999995</v>
      </c>
      <c r="X272" s="4">
        <v>1</v>
      </c>
      <c r="Y272" s="4">
        <v>76825.759999999995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222</v>
      </c>
      <c r="F273" s="4">
        <f>ROUND(Source!AO269,O273)</f>
        <v>523.55999999999995</v>
      </c>
      <c r="G273" s="4" t="s">
        <v>102</v>
      </c>
      <c r="H273" s="4" t="s">
        <v>103</v>
      </c>
      <c r="I273" s="4"/>
      <c r="J273" s="4"/>
      <c r="K273" s="4">
        <v>222</v>
      </c>
      <c r="L273" s="4">
        <v>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523.55999999999995</v>
      </c>
      <c r="X273" s="4">
        <v>1</v>
      </c>
      <c r="Y273" s="4">
        <v>523.55999999999995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225</v>
      </c>
      <c r="F274" s="4">
        <f>ROUND(Source!AV269,O274)</f>
        <v>76302.2</v>
      </c>
      <c r="G274" s="4" t="s">
        <v>104</v>
      </c>
      <c r="H274" s="4" t="s">
        <v>105</v>
      </c>
      <c r="I274" s="4"/>
      <c r="J274" s="4"/>
      <c r="K274" s="4">
        <v>225</v>
      </c>
      <c r="L274" s="4">
        <v>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76825.759999999995</v>
      </c>
      <c r="X274" s="4">
        <v>1</v>
      </c>
      <c r="Y274" s="4">
        <v>76825.759999999995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226</v>
      </c>
      <c r="F275" s="4">
        <f>ROUND(Source!AW269,O275)</f>
        <v>76562.720000000001</v>
      </c>
      <c r="G275" s="4" t="s">
        <v>106</v>
      </c>
      <c r="H275" s="4" t="s">
        <v>107</v>
      </c>
      <c r="I275" s="4"/>
      <c r="J275" s="4"/>
      <c r="K275" s="4">
        <v>226</v>
      </c>
      <c r="L275" s="4">
        <v>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76562.720000000001</v>
      </c>
      <c r="X275" s="4">
        <v>1</v>
      </c>
      <c r="Y275" s="4">
        <v>76562.720000000001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227</v>
      </c>
      <c r="F276" s="4">
        <f>ROUND(Source!AX269,O276)</f>
        <v>523.55999999999995</v>
      </c>
      <c r="G276" s="4" t="s">
        <v>108</v>
      </c>
      <c r="H276" s="4" t="s">
        <v>109</v>
      </c>
      <c r="I276" s="4"/>
      <c r="J276" s="4"/>
      <c r="K276" s="4">
        <v>227</v>
      </c>
      <c r="L276" s="4">
        <v>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228</v>
      </c>
      <c r="F277" s="4">
        <f>ROUND(Source!AY269,O277)</f>
        <v>76039.16</v>
      </c>
      <c r="G277" s="4" t="s">
        <v>110</v>
      </c>
      <c r="H277" s="4" t="s">
        <v>111</v>
      </c>
      <c r="I277" s="4"/>
      <c r="J277" s="4"/>
      <c r="K277" s="4">
        <v>228</v>
      </c>
      <c r="L277" s="4">
        <v>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76562.720000000001</v>
      </c>
      <c r="X277" s="4">
        <v>1</v>
      </c>
      <c r="Y277" s="4">
        <v>76562.720000000001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216</v>
      </c>
      <c r="F278" s="4">
        <f>ROUND(Source!AP269,O278)</f>
        <v>263.04000000000002</v>
      </c>
      <c r="G278" s="4" t="s">
        <v>112</v>
      </c>
      <c r="H278" s="4" t="s">
        <v>113</v>
      </c>
      <c r="I278" s="4"/>
      <c r="J278" s="4"/>
      <c r="K278" s="4">
        <v>216</v>
      </c>
      <c r="L278" s="4">
        <v>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263.04000000000002</v>
      </c>
      <c r="X278" s="4">
        <v>1</v>
      </c>
      <c r="Y278" s="4">
        <v>263.04000000000002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223</v>
      </c>
      <c r="F279" s="4">
        <f>ROUND(Source!AQ269,O279)</f>
        <v>0</v>
      </c>
      <c r="G279" s="4" t="s">
        <v>114</v>
      </c>
      <c r="H279" s="4" t="s">
        <v>115</v>
      </c>
      <c r="I279" s="4"/>
      <c r="J279" s="4"/>
      <c r="K279" s="4">
        <v>223</v>
      </c>
      <c r="L279" s="4">
        <v>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229</v>
      </c>
      <c r="F280" s="4">
        <f>ROUND(Source!AZ269,O280)</f>
        <v>263.04000000000002</v>
      </c>
      <c r="G280" s="4" t="s">
        <v>116</v>
      </c>
      <c r="H280" s="4" t="s">
        <v>117</v>
      </c>
      <c r="I280" s="4"/>
      <c r="J280" s="4"/>
      <c r="K280" s="4">
        <v>229</v>
      </c>
      <c r="L280" s="4">
        <v>10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263.04000000000002</v>
      </c>
      <c r="X280" s="4">
        <v>1</v>
      </c>
      <c r="Y280" s="4">
        <v>263.04000000000002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203</v>
      </c>
      <c r="F281" s="4">
        <f>ROUND(Source!Q269,O281)</f>
        <v>6843.32</v>
      </c>
      <c r="G281" s="4" t="s">
        <v>118</v>
      </c>
      <c r="H281" s="4" t="s">
        <v>119</v>
      </c>
      <c r="I281" s="4"/>
      <c r="J281" s="4"/>
      <c r="K281" s="4">
        <v>203</v>
      </c>
      <c r="L281" s="4">
        <v>11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6843.3200000000006</v>
      </c>
      <c r="X281" s="4">
        <v>1</v>
      </c>
      <c r="Y281" s="4">
        <v>6843.3200000000006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231</v>
      </c>
      <c r="F282" s="4">
        <f>ROUND(Source!BB269,O282)</f>
        <v>0</v>
      </c>
      <c r="G282" s="4" t="s">
        <v>120</v>
      </c>
      <c r="H282" s="4" t="s">
        <v>121</v>
      </c>
      <c r="I282" s="4"/>
      <c r="J282" s="4"/>
      <c r="K282" s="4">
        <v>231</v>
      </c>
      <c r="L282" s="4">
        <v>12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204</v>
      </c>
      <c r="F283" s="4">
        <f>ROUND(Source!R269,O283)</f>
        <v>2320.66</v>
      </c>
      <c r="G283" s="4" t="s">
        <v>122</v>
      </c>
      <c r="H283" s="4" t="s">
        <v>123</v>
      </c>
      <c r="I283" s="4"/>
      <c r="J283" s="4"/>
      <c r="K283" s="4">
        <v>204</v>
      </c>
      <c r="L283" s="4">
        <v>13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2320.6600000000003</v>
      </c>
      <c r="X283" s="4">
        <v>1</v>
      </c>
      <c r="Y283" s="4">
        <v>2320.6600000000003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205</v>
      </c>
      <c r="F284" s="4">
        <f>ROUND(Source!S269,O284)</f>
        <v>119746.11</v>
      </c>
      <c r="G284" s="4" t="s">
        <v>124</v>
      </c>
      <c r="H284" s="4" t="s">
        <v>125</v>
      </c>
      <c r="I284" s="4"/>
      <c r="J284" s="4"/>
      <c r="K284" s="4">
        <v>205</v>
      </c>
      <c r="L284" s="4">
        <v>14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119746.11</v>
      </c>
      <c r="X284" s="4">
        <v>1</v>
      </c>
      <c r="Y284" s="4">
        <v>119746.11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232</v>
      </c>
      <c r="F285" s="4">
        <f>ROUND(Source!BC269,O285)</f>
        <v>0</v>
      </c>
      <c r="G285" s="4" t="s">
        <v>126</v>
      </c>
      <c r="H285" s="4" t="s">
        <v>127</v>
      </c>
      <c r="I285" s="4"/>
      <c r="J285" s="4"/>
      <c r="K285" s="4">
        <v>232</v>
      </c>
      <c r="L285" s="4">
        <v>15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214</v>
      </c>
      <c r="F286" s="4">
        <f>ROUND(Source!AS269,O286)</f>
        <v>7306.24</v>
      </c>
      <c r="G286" s="4" t="s">
        <v>128</v>
      </c>
      <c r="H286" s="4" t="s">
        <v>129</v>
      </c>
      <c r="I286" s="4"/>
      <c r="J286" s="4"/>
      <c r="K286" s="4">
        <v>214</v>
      </c>
      <c r="L286" s="4">
        <v>16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7306.24</v>
      </c>
      <c r="X286" s="4">
        <v>1</v>
      </c>
      <c r="Y286" s="4">
        <v>7306.24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215</v>
      </c>
      <c r="F287" s="4">
        <f>ROUND(Source!AT269,O287)</f>
        <v>378746.51</v>
      </c>
      <c r="G287" s="4" t="s">
        <v>130</v>
      </c>
      <c r="H287" s="4" t="s">
        <v>131</v>
      </c>
      <c r="I287" s="4"/>
      <c r="J287" s="4"/>
      <c r="K287" s="4">
        <v>215</v>
      </c>
      <c r="L287" s="4">
        <v>17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378746.51</v>
      </c>
      <c r="X287" s="4">
        <v>1</v>
      </c>
      <c r="Y287" s="4">
        <v>378746.51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217</v>
      </c>
      <c r="F288" s="4">
        <f>ROUND(Source!AU269,O288)</f>
        <v>0</v>
      </c>
      <c r="G288" s="4" t="s">
        <v>132</v>
      </c>
      <c r="H288" s="4" t="s">
        <v>133</v>
      </c>
      <c r="I288" s="4"/>
      <c r="J288" s="4"/>
      <c r="K288" s="4">
        <v>217</v>
      </c>
      <c r="L288" s="4">
        <v>18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230</v>
      </c>
      <c r="F289" s="4">
        <f>ROUND(Source!BA269,O289)</f>
        <v>0</v>
      </c>
      <c r="G289" s="4" t="s">
        <v>134</v>
      </c>
      <c r="H289" s="4" t="s">
        <v>135</v>
      </c>
      <c r="I289" s="4"/>
      <c r="J289" s="4"/>
      <c r="K289" s="4">
        <v>230</v>
      </c>
      <c r="L289" s="4">
        <v>19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206</v>
      </c>
      <c r="F290" s="4">
        <f>ROUND(Source!T269,O290)</f>
        <v>0</v>
      </c>
      <c r="G290" s="4" t="s">
        <v>136</v>
      </c>
      <c r="H290" s="4" t="s">
        <v>137</v>
      </c>
      <c r="I290" s="4"/>
      <c r="J290" s="4"/>
      <c r="K290" s="4">
        <v>206</v>
      </c>
      <c r="L290" s="4">
        <v>20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207</v>
      </c>
      <c r="F291" s="4">
        <f>ROUND(Source!U269,O291)</f>
        <v>260.89049999999997</v>
      </c>
      <c r="G291" s="4" t="s">
        <v>138</v>
      </c>
      <c r="H291" s="4" t="s">
        <v>139</v>
      </c>
      <c r="I291" s="4"/>
      <c r="J291" s="4"/>
      <c r="K291" s="4">
        <v>207</v>
      </c>
      <c r="L291" s="4">
        <v>21</v>
      </c>
      <c r="M291" s="4">
        <v>3</v>
      </c>
      <c r="N291" s="4" t="s">
        <v>3</v>
      </c>
      <c r="O291" s="4">
        <v>7</v>
      </c>
      <c r="P291" s="4"/>
      <c r="Q291" s="4"/>
      <c r="R291" s="4"/>
      <c r="S291" s="4"/>
      <c r="T291" s="4"/>
      <c r="U291" s="4"/>
      <c r="V291" s="4"/>
      <c r="W291" s="4">
        <v>260.89049999999997</v>
      </c>
      <c r="X291" s="4">
        <v>1</v>
      </c>
      <c r="Y291" s="4">
        <v>260.89049999999997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208</v>
      </c>
      <c r="F292" s="4">
        <f>ROUND(Source!V269,O292)</f>
        <v>3.6928800000000002</v>
      </c>
      <c r="G292" s="4" t="s">
        <v>140</v>
      </c>
      <c r="H292" s="4" t="s">
        <v>141</v>
      </c>
      <c r="I292" s="4"/>
      <c r="J292" s="4"/>
      <c r="K292" s="4">
        <v>208</v>
      </c>
      <c r="L292" s="4">
        <v>22</v>
      </c>
      <c r="M292" s="4">
        <v>3</v>
      </c>
      <c r="N292" s="4" t="s">
        <v>3</v>
      </c>
      <c r="O292" s="4">
        <v>7</v>
      </c>
      <c r="P292" s="4"/>
      <c r="Q292" s="4"/>
      <c r="R292" s="4"/>
      <c r="S292" s="4"/>
      <c r="T292" s="4"/>
      <c r="U292" s="4"/>
      <c r="V292" s="4"/>
      <c r="W292" s="4">
        <v>3.6928800000000002</v>
      </c>
      <c r="X292" s="4">
        <v>1</v>
      </c>
      <c r="Y292" s="4">
        <v>3.6928800000000002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209</v>
      </c>
      <c r="F293" s="4">
        <f>ROUND(Source!W269,O293)</f>
        <v>0</v>
      </c>
      <c r="G293" s="4" t="s">
        <v>142</v>
      </c>
      <c r="H293" s="4" t="s">
        <v>143</v>
      </c>
      <c r="I293" s="4"/>
      <c r="J293" s="4"/>
      <c r="K293" s="4">
        <v>209</v>
      </c>
      <c r="L293" s="4">
        <v>23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233</v>
      </c>
      <c r="F294" s="4">
        <f>ROUND(Source!BD269,O294)</f>
        <v>0</v>
      </c>
      <c r="G294" s="4" t="s">
        <v>144</v>
      </c>
      <c r="H294" s="4" t="s">
        <v>145</v>
      </c>
      <c r="I294" s="4"/>
      <c r="J294" s="4"/>
      <c r="K294" s="4">
        <v>233</v>
      </c>
      <c r="L294" s="4">
        <v>24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210</v>
      </c>
      <c r="F295" s="4">
        <f>ROUND(Source!X269,O295)</f>
        <v>118366.8</v>
      </c>
      <c r="G295" s="4" t="s">
        <v>146</v>
      </c>
      <c r="H295" s="4" t="s">
        <v>147</v>
      </c>
      <c r="I295" s="4"/>
      <c r="J295" s="4"/>
      <c r="K295" s="4">
        <v>210</v>
      </c>
      <c r="L295" s="4">
        <v>25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118366.8</v>
      </c>
      <c r="X295" s="4">
        <v>1</v>
      </c>
      <c r="Y295" s="4">
        <v>118366.8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211</v>
      </c>
      <c r="F296" s="4">
        <f>ROUND(Source!Y269,O296)</f>
        <v>62213.14</v>
      </c>
      <c r="G296" s="4" t="s">
        <v>148</v>
      </c>
      <c r="H296" s="4" t="s">
        <v>149</v>
      </c>
      <c r="I296" s="4"/>
      <c r="J296" s="4"/>
      <c r="K296" s="4">
        <v>211</v>
      </c>
      <c r="L296" s="4">
        <v>26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62213.14</v>
      </c>
      <c r="X296" s="4">
        <v>1</v>
      </c>
      <c r="Y296" s="4">
        <v>62213.14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224</v>
      </c>
      <c r="F297" s="4">
        <f>ROUND(Source!AR269,O297)</f>
        <v>386315.79</v>
      </c>
      <c r="G297" s="4" t="s">
        <v>150</v>
      </c>
      <c r="H297" s="4" t="s">
        <v>151</v>
      </c>
      <c r="I297" s="4"/>
      <c r="J297" s="4"/>
      <c r="K297" s="4">
        <v>224</v>
      </c>
      <c r="L297" s="4">
        <v>27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386315.79000000004</v>
      </c>
      <c r="X297" s="4">
        <v>1</v>
      </c>
      <c r="Y297" s="4">
        <v>386315.79000000004</v>
      </c>
      <c r="Z297" s="4"/>
      <c r="AA297" s="4"/>
      <c r="AB297" s="4"/>
    </row>
    <row r="298" spans="1:206" x14ac:dyDescent="0.2">
      <c r="A298" s="4">
        <v>50</v>
      </c>
      <c r="B298" s="4">
        <v>1</v>
      </c>
      <c r="C298" s="4">
        <v>0</v>
      </c>
      <c r="D298" s="4">
        <v>2</v>
      </c>
      <c r="E298" s="4">
        <v>0</v>
      </c>
      <c r="F298" s="4">
        <f>ROUND(207129.45,O298)</f>
        <v>207129.45</v>
      </c>
      <c r="G298" s="4" t="s">
        <v>406</v>
      </c>
      <c r="H298" s="4" t="s">
        <v>407</v>
      </c>
      <c r="I298" s="4"/>
      <c r="J298" s="4"/>
      <c r="K298" s="4">
        <v>212</v>
      </c>
      <c r="L298" s="4">
        <v>28</v>
      </c>
      <c r="M298" s="4">
        <v>1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207129.45</v>
      </c>
      <c r="X298" s="4">
        <v>1</v>
      </c>
      <c r="Y298" s="4">
        <v>207129.45</v>
      </c>
      <c r="Z298" s="4"/>
      <c r="AA298" s="4"/>
      <c r="AB298" s="4"/>
    </row>
    <row r="300" spans="1:206" x14ac:dyDescent="0.2">
      <c r="A300" s="2">
        <v>51</v>
      </c>
      <c r="B300" s="2">
        <f>B20</f>
        <v>1</v>
      </c>
      <c r="C300" s="2">
        <f>A20</f>
        <v>3</v>
      </c>
      <c r="D300" s="2">
        <f>ROW(A20)</f>
        <v>20</v>
      </c>
      <c r="E300" s="2"/>
      <c r="F300" s="2" t="str">
        <f>IF(F20&lt;&gt;"",F20,"")</f>
        <v>02-01-01</v>
      </c>
      <c r="G300" s="2" t="str">
        <f>IF(G20&lt;&gt;"",G20,"")</f>
        <v>Система автоматисеской пожарной сигнализации</v>
      </c>
      <c r="H300" s="2">
        <v>0</v>
      </c>
      <c r="I300" s="2"/>
      <c r="J300" s="2"/>
      <c r="K300" s="2"/>
      <c r="L300" s="2"/>
      <c r="M300" s="2"/>
      <c r="N300" s="2"/>
      <c r="O300" s="2">
        <f t="shared" ref="O300:T300" si="172">ROUND(O53+O113+O156+O269+AB300,2)</f>
        <v>735896.58</v>
      </c>
      <c r="P300" s="2">
        <f t="shared" si="172"/>
        <v>439011.86</v>
      </c>
      <c r="Q300" s="2">
        <f t="shared" si="172"/>
        <v>7113.58</v>
      </c>
      <c r="R300" s="2">
        <f t="shared" si="172"/>
        <v>2519.7399999999998</v>
      </c>
      <c r="S300" s="2">
        <f t="shared" si="172"/>
        <v>287251.40000000002</v>
      </c>
      <c r="T300" s="2">
        <f t="shared" si="172"/>
        <v>0</v>
      </c>
      <c r="U300" s="2">
        <f>U53+U113+U156+U269+AH300</f>
        <v>609.75929999999994</v>
      </c>
      <c r="V300" s="2">
        <f>V53+V113+V156+V269+AI300</f>
        <v>4.0860000000000003</v>
      </c>
      <c r="W300" s="2">
        <f>ROUND(W53+W113+W156+W269+AJ300,2)</f>
        <v>0</v>
      </c>
      <c r="X300" s="2">
        <f>ROUND(X53+X113+X156+X269+AK300,2)</f>
        <v>271166.25</v>
      </c>
      <c r="Y300" s="2">
        <f>ROUND(Y53+Y113+Y156+Y269+AL300,2)</f>
        <v>141576.03</v>
      </c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>
        <f t="shared" ref="AO300:BD300" si="173">ROUND(AO53+AO113+AO156+AO269+BX300,2)</f>
        <v>523.55999999999995</v>
      </c>
      <c r="AP300" s="2">
        <f t="shared" si="173"/>
        <v>352961.35</v>
      </c>
      <c r="AQ300" s="2">
        <f t="shared" si="173"/>
        <v>0</v>
      </c>
      <c r="AR300" s="2">
        <f t="shared" si="173"/>
        <v>1148638.8600000001</v>
      </c>
      <c r="AS300" s="2">
        <f t="shared" si="173"/>
        <v>7306.24</v>
      </c>
      <c r="AT300" s="2">
        <f t="shared" si="173"/>
        <v>788371.27</v>
      </c>
      <c r="AU300" s="2">
        <f t="shared" si="173"/>
        <v>0</v>
      </c>
      <c r="AV300" s="2">
        <f t="shared" si="173"/>
        <v>438488.3</v>
      </c>
      <c r="AW300" s="2">
        <f t="shared" si="173"/>
        <v>86050.51</v>
      </c>
      <c r="AX300" s="2">
        <f t="shared" si="173"/>
        <v>523.55999999999995</v>
      </c>
      <c r="AY300" s="2">
        <f t="shared" si="173"/>
        <v>85526.95</v>
      </c>
      <c r="AZ300" s="2">
        <f t="shared" si="173"/>
        <v>352961.35</v>
      </c>
      <c r="BA300" s="2">
        <f t="shared" si="173"/>
        <v>0</v>
      </c>
      <c r="BB300" s="2">
        <f t="shared" si="173"/>
        <v>0</v>
      </c>
      <c r="BC300" s="2">
        <f t="shared" si="173"/>
        <v>0</v>
      </c>
      <c r="BD300" s="2">
        <f t="shared" si="173"/>
        <v>0</v>
      </c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>
        <v>0</v>
      </c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201</v>
      </c>
      <c r="F302" s="4">
        <f>ROUND(Source!O300,O302)</f>
        <v>735896.58</v>
      </c>
      <c r="G302" s="4" t="s">
        <v>98</v>
      </c>
      <c r="H302" s="4" t="s">
        <v>99</v>
      </c>
      <c r="I302" s="4"/>
      <c r="J302" s="4"/>
      <c r="K302" s="4">
        <v>201</v>
      </c>
      <c r="L302" s="4">
        <v>1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382935.23</v>
      </c>
      <c r="X302" s="4">
        <v>1</v>
      </c>
      <c r="Y302" s="4">
        <v>382935.23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202</v>
      </c>
      <c r="F303" s="4">
        <f>ROUND(Source!P300,O303)</f>
        <v>439011.86</v>
      </c>
      <c r="G303" s="4" t="s">
        <v>100</v>
      </c>
      <c r="H303" s="4" t="s">
        <v>101</v>
      </c>
      <c r="I303" s="4"/>
      <c r="J303" s="4"/>
      <c r="K303" s="4">
        <v>202</v>
      </c>
      <c r="L303" s="4">
        <v>2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439011.86</v>
      </c>
      <c r="X303" s="4">
        <v>1</v>
      </c>
      <c r="Y303" s="4">
        <v>439011.86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222</v>
      </c>
      <c r="F304" s="4">
        <f>ROUND(Source!AO300,O304)</f>
        <v>523.55999999999995</v>
      </c>
      <c r="G304" s="4" t="s">
        <v>102</v>
      </c>
      <c r="H304" s="4" t="s">
        <v>103</v>
      </c>
      <c r="I304" s="4"/>
      <c r="J304" s="4"/>
      <c r="K304" s="4">
        <v>222</v>
      </c>
      <c r="L304" s="4">
        <v>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523.55999999999995</v>
      </c>
      <c r="X304" s="4">
        <v>1</v>
      </c>
      <c r="Y304" s="4">
        <v>523.55999999999995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225</v>
      </c>
      <c r="F305" s="4">
        <f>ROUND(Source!AV300,O305)</f>
        <v>438488.3</v>
      </c>
      <c r="G305" s="4" t="s">
        <v>104</v>
      </c>
      <c r="H305" s="4" t="s">
        <v>105</v>
      </c>
      <c r="I305" s="4"/>
      <c r="J305" s="4"/>
      <c r="K305" s="4">
        <v>225</v>
      </c>
      <c r="L305" s="4">
        <v>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439011.86</v>
      </c>
      <c r="X305" s="4">
        <v>1</v>
      </c>
      <c r="Y305" s="4">
        <v>439011.86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226</v>
      </c>
      <c r="F306" s="4">
        <f>ROUND(Source!AW300,O306)</f>
        <v>86050.51</v>
      </c>
      <c r="G306" s="4" t="s">
        <v>106</v>
      </c>
      <c r="H306" s="4" t="s">
        <v>107</v>
      </c>
      <c r="I306" s="4"/>
      <c r="J306" s="4"/>
      <c r="K306" s="4">
        <v>226</v>
      </c>
      <c r="L306" s="4">
        <v>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86050.51</v>
      </c>
      <c r="X306" s="4">
        <v>1</v>
      </c>
      <c r="Y306" s="4">
        <v>86050.51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227</v>
      </c>
      <c r="F307" s="4">
        <f>ROUND(Source!AX300,O307)</f>
        <v>523.55999999999995</v>
      </c>
      <c r="G307" s="4" t="s">
        <v>108</v>
      </c>
      <c r="H307" s="4" t="s">
        <v>109</v>
      </c>
      <c r="I307" s="4"/>
      <c r="J307" s="4"/>
      <c r="K307" s="4">
        <v>227</v>
      </c>
      <c r="L307" s="4">
        <v>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228</v>
      </c>
      <c r="F308" s="4">
        <f>ROUND(Source!AY300,O308)</f>
        <v>85526.95</v>
      </c>
      <c r="G308" s="4" t="s">
        <v>110</v>
      </c>
      <c r="H308" s="4" t="s">
        <v>111</v>
      </c>
      <c r="I308" s="4"/>
      <c r="J308" s="4"/>
      <c r="K308" s="4">
        <v>228</v>
      </c>
      <c r="L308" s="4">
        <v>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86050.51</v>
      </c>
      <c r="X308" s="4">
        <v>1</v>
      </c>
      <c r="Y308" s="4">
        <v>86050.51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216</v>
      </c>
      <c r="F309" s="4">
        <f>ROUND(Source!AP300,O309)</f>
        <v>352961.35</v>
      </c>
      <c r="G309" s="4" t="s">
        <v>112</v>
      </c>
      <c r="H309" s="4" t="s">
        <v>113</v>
      </c>
      <c r="I309" s="4"/>
      <c r="J309" s="4"/>
      <c r="K309" s="4">
        <v>216</v>
      </c>
      <c r="L309" s="4">
        <v>8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352961.35</v>
      </c>
      <c r="X309" s="4">
        <v>1</v>
      </c>
      <c r="Y309" s="4">
        <v>352961.35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223</v>
      </c>
      <c r="F310" s="4">
        <f>ROUND(Source!AQ300,O310)</f>
        <v>0</v>
      </c>
      <c r="G310" s="4" t="s">
        <v>114</v>
      </c>
      <c r="H310" s="4" t="s">
        <v>115</v>
      </c>
      <c r="I310" s="4"/>
      <c r="J310" s="4"/>
      <c r="K310" s="4">
        <v>223</v>
      </c>
      <c r="L310" s="4">
        <v>9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229</v>
      </c>
      <c r="F311" s="4">
        <f>ROUND(Source!AZ300,O311)</f>
        <v>352961.35</v>
      </c>
      <c r="G311" s="4" t="s">
        <v>116</v>
      </c>
      <c r="H311" s="4" t="s">
        <v>117</v>
      </c>
      <c r="I311" s="4"/>
      <c r="J311" s="4"/>
      <c r="K311" s="4">
        <v>229</v>
      </c>
      <c r="L311" s="4">
        <v>10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352961.35</v>
      </c>
      <c r="X311" s="4">
        <v>1</v>
      </c>
      <c r="Y311" s="4">
        <v>352961.35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203</v>
      </c>
      <c r="F312" s="4">
        <f>ROUND(Source!Q300,O312)</f>
        <v>7113.58</v>
      </c>
      <c r="G312" s="4" t="s">
        <v>118</v>
      </c>
      <c r="H312" s="4" t="s">
        <v>119</v>
      </c>
      <c r="I312" s="4"/>
      <c r="J312" s="4"/>
      <c r="K312" s="4">
        <v>203</v>
      </c>
      <c r="L312" s="4">
        <v>11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7113.5800000000008</v>
      </c>
      <c r="X312" s="4">
        <v>1</v>
      </c>
      <c r="Y312" s="4">
        <v>7113.5800000000008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231</v>
      </c>
      <c r="F313" s="4">
        <f>ROUND(Source!BB300,O313)</f>
        <v>0</v>
      </c>
      <c r="G313" s="4" t="s">
        <v>120</v>
      </c>
      <c r="H313" s="4" t="s">
        <v>121</v>
      </c>
      <c r="I313" s="4"/>
      <c r="J313" s="4"/>
      <c r="K313" s="4">
        <v>231</v>
      </c>
      <c r="L313" s="4">
        <v>12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204</v>
      </c>
      <c r="F314" s="4">
        <f>ROUND(Source!R300,O314)</f>
        <v>2519.7399999999998</v>
      </c>
      <c r="G314" s="4" t="s">
        <v>122</v>
      </c>
      <c r="H314" s="4" t="s">
        <v>123</v>
      </c>
      <c r="I314" s="4"/>
      <c r="J314" s="4"/>
      <c r="K314" s="4">
        <v>204</v>
      </c>
      <c r="L314" s="4">
        <v>13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2519.7400000000002</v>
      </c>
      <c r="X314" s="4">
        <v>1</v>
      </c>
      <c r="Y314" s="4">
        <v>2519.7400000000002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205</v>
      </c>
      <c r="F315" s="4">
        <f>ROUND(Source!S300,O315)</f>
        <v>287251.40000000002</v>
      </c>
      <c r="G315" s="4" t="s">
        <v>124</v>
      </c>
      <c r="H315" s="4" t="s">
        <v>125</v>
      </c>
      <c r="I315" s="4"/>
      <c r="J315" s="4"/>
      <c r="K315" s="4">
        <v>205</v>
      </c>
      <c r="L315" s="4">
        <v>14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287251.40000000002</v>
      </c>
      <c r="X315" s="4">
        <v>1</v>
      </c>
      <c r="Y315" s="4">
        <v>287251.40000000002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232</v>
      </c>
      <c r="F316" s="4">
        <f>ROUND(Source!BC300,O316)</f>
        <v>0</v>
      </c>
      <c r="G316" s="4" t="s">
        <v>126</v>
      </c>
      <c r="H316" s="4" t="s">
        <v>127</v>
      </c>
      <c r="I316" s="4"/>
      <c r="J316" s="4"/>
      <c r="K316" s="4">
        <v>232</v>
      </c>
      <c r="L316" s="4">
        <v>15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214</v>
      </c>
      <c r="F317" s="4">
        <f>ROUND(Source!AS300,O317)</f>
        <v>7306.24</v>
      </c>
      <c r="G317" s="4" t="s">
        <v>128</v>
      </c>
      <c r="H317" s="4" t="s">
        <v>129</v>
      </c>
      <c r="I317" s="4"/>
      <c r="J317" s="4"/>
      <c r="K317" s="4">
        <v>214</v>
      </c>
      <c r="L317" s="4">
        <v>16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7306.24</v>
      </c>
      <c r="X317" s="4">
        <v>1</v>
      </c>
      <c r="Y317" s="4">
        <v>7306.24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215</v>
      </c>
      <c r="F318" s="4">
        <f>ROUND(Source!AT300,O318)</f>
        <v>788371.27</v>
      </c>
      <c r="G318" s="4" t="s">
        <v>130</v>
      </c>
      <c r="H318" s="4" t="s">
        <v>131</v>
      </c>
      <c r="I318" s="4"/>
      <c r="J318" s="4"/>
      <c r="K318" s="4">
        <v>215</v>
      </c>
      <c r="L318" s="4">
        <v>17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788371.27</v>
      </c>
      <c r="X318" s="4">
        <v>1</v>
      </c>
      <c r="Y318" s="4">
        <v>788371.27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217</v>
      </c>
      <c r="F319" s="4">
        <f>ROUND(Source!AU300,O319)</f>
        <v>0</v>
      </c>
      <c r="G319" s="4" t="s">
        <v>132</v>
      </c>
      <c r="H319" s="4" t="s">
        <v>133</v>
      </c>
      <c r="I319" s="4"/>
      <c r="J319" s="4"/>
      <c r="K319" s="4">
        <v>217</v>
      </c>
      <c r="L319" s="4">
        <v>18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230</v>
      </c>
      <c r="F320" s="4">
        <f>ROUND(Source!BA300,O320)</f>
        <v>0</v>
      </c>
      <c r="G320" s="4" t="s">
        <v>134</v>
      </c>
      <c r="H320" s="4" t="s">
        <v>135</v>
      </c>
      <c r="I320" s="4"/>
      <c r="J320" s="4"/>
      <c r="K320" s="4">
        <v>230</v>
      </c>
      <c r="L320" s="4">
        <v>19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206</v>
      </c>
      <c r="F321" s="4">
        <f>ROUND(Source!T300,O321)</f>
        <v>0</v>
      </c>
      <c r="G321" s="4" t="s">
        <v>136</v>
      </c>
      <c r="H321" s="4" t="s">
        <v>137</v>
      </c>
      <c r="I321" s="4"/>
      <c r="J321" s="4"/>
      <c r="K321" s="4">
        <v>206</v>
      </c>
      <c r="L321" s="4">
        <v>20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207</v>
      </c>
      <c r="F322" s="4">
        <f>ROUND(Source!U300,O322)</f>
        <v>609.75930000000005</v>
      </c>
      <c r="G322" s="4" t="s">
        <v>138</v>
      </c>
      <c r="H322" s="4" t="s">
        <v>139</v>
      </c>
      <c r="I322" s="4"/>
      <c r="J322" s="4"/>
      <c r="K322" s="4">
        <v>207</v>
      </c>
      <c r="L322" s="4">
        <v>21</v>
      </c>
      <c r="M322" s="4">
        <v>3</v>
      </c>
      <c r="N322" s="4" t="s">
        <v>3</v>
      </c>
      <c r="O322" s="4">
        <v>7</v>
      </c>
      <c r="P322" s="4"/>
      <c r="Q322" s="4"/>
      <c r="R322" s="4"/>
      <c r="S322" s="4"/>
      <c r="T322" s="4"/>
      <c r="U322" s="4"/>
      <c r="V322" s="4"/>
      <c r="W322" s="4">
        <v>609.75930000000005</v>
      </c>
      <c r="X322" s="4">
        <v>1</v>
      </c>
      <c r="Y322" s="4">
        <v>609.75930000000005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208</v>
      </c>
      <c r="F323" s="4">
        <f>ROUND(Source!V300,O323)</f>
        <v>4.0860000000000003</v>
      </c>
      <c r="G323" s="4" t="s">
        <v>140</v>
      </c>
      <c r="H323" s="4" t="s">
        <v>141</v>
      </c>
      <c r="I323" s="4"/>
      <c r="J323" s="4"/>
      <c r="K323" s="4">
        <v>208</v>
      </c>
      <c r="L323" s="4">
        <v>22</v>
      </c>
      <c r="M323" s="4">
        <v>3</v>
      </c>
      <c r="N323" s="4" t="s">
        <v>3</v>
      </c>
      <c r="O323" s="4">
        <v>7</v>
      </c>
      <c r="P323" s="4"/>
      <c r="Q323" s="4"/>
      <c r="R323" s="4"/>
      <c r="S323" s="4"/>
      <c r="T323" s="4"/>
      <c r="U323" s="4"/>
      <c r="V323" s="4"/>
      <c r="W323" s="4">
        <v>4.0860000000000003</v>
      </c>
      <c r="X323" s="4">
        <v>1</v>
      </c>
      <c r="Y323" s="4">
        <v>4.0860000000000003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209</v>
      </c>
      <c r="F324" s="4">
        <f>ROUND(Source!W300,O324)</f>
        <v>0</v>
      </c>
      <c r="G324" s="4" t="s">
        <v>142</v>
      </c>
      <c r="H324" s="4" t="s">
        <v>143</v>
      </c>
      <c r="I324" s="4"/>
      <c r="J324" s="4"/>
      <c r="K324" s="4">
        <v>209</v>
      </c>
      <c r="L324" s="4">
        <v>23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233</v>
      </c>
      <c r="F325" s="4">
        <f>ROUND(Source!BD300,O325)</f>
        <v>0</v>
      </c>
      <c r="G325" s="4" t="s">
        <v>144</v>
      </c>
      <c r="H325" s="4" t="s">
        <v>145</v>
      </c>
      <c r="I325" s="4"/>
      <c r="J325" s="4"/>
      <c r="K325" s="4">
        <v>233</v>
      </c>
      <c r="L325" s="4">
        <v>24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210</v>
      </c>
      <c r="F326" s="4">
        <f>ROUND(Source!X300,O326)</f>
        <v>271166.25</v>
      </c>
      <c r="G326" s="4" t="s">
        <v>146</v>
      </c>
      <c r="H326" s="4" t="s">
        <v>147</v>
      </c>
      <c r="I326" s="4"/>
      <c r="J326" s="4"/>
      <c r="K326" s="4">
        <v>210</v>
      </c>
      <c r="L326" s="4">
        <v>25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271166.25</v>
      </c>
      <c r="X326" s="4">
        <v>1</v>
      </c>
      <c r="Y326" s="4">
        <v>271166.25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211</v>
      </c>
      <c r="F327" s="4">
        <f>ROUND(Source!Y300,O327)</f>
        <v>141576.03</v>
      </c>
      <c r="G327" s="4" t="s">
        <v>148</v>
      </c>
      <c r="H327" s="4" t="s">
        <v>149</v>
      </c>
      <c r="I327" s="4"/>
      <c r="J327" s="4"/>
      <c r="K327" s="4">
        <v>211</v>
      </c>
      <c r="L327" s="4">
        <v>26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141576.03</v>
      </c>
      <c r="X327" s="4">
        <v>1</v>
      </c>
      <c r="Y327" s="4">
        <v>141576.03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224</v>
      </c>
      <c r="F328" s="4">
        <f>ROUND(Source!AR300,O328)</f>
        <v>1148638.8600000001</v>
      </c>
      <c r="G328" s="4" t="s">
        <v>150</v>
      </c>
      <c r="H328" s="4" t="s">
        <v>151</v>
      </c>
      <c r="I328" s="4"/>
      <c r="J328" s="4"/>
      <c r="K328" s="4">
        <v>224</v>
      </c>
      <c r="L328" s="4">
        <v>27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1148638.8599999999</v>
      </c>
      <c r="X328" s="4">
        <v>1</v>
      </c>
      <c r="Y328" s="4">
        <v>1148638.8599999999</v>
      </c>
      <c r="Z328" s="4"/>
      <c r="AA328" s="4"/>
      <c r="AB328" s="4"/>
    </row>
    <row r="329" spans="1:206" x14ac:dyDescent="0.2">
      <c r="A329" s="4">
        <v>50</v>
      </c>
      <c r="B329" s="4">
        <v>1</v>
      </c>
      <c r="C329" s="4">
        <v>0</v>
      </c>
      <c r="D329" s="4">
        <v>2</v>
      </c>
      <c r="E329" s="4">
        <v>0</v>
      </c>
      <c r="F329" s="4">
        <f>ROUND(514078.17,O329)</f>
        <v>514078.17</v>
      </c>
      <c r="G329" s="4" t="s">
        <v>408</v>
      </c>
      <c r="H329" s="4" t="s">
        <v>408</v>
      </c>
      <c r="I329" s="4"/>
      <c r="J329" s="4"/>
      <c r="K329" s="4">
        <v>212</v>
      </c>
      <c r="L329" s="4">
        <v>28</v>
      </c>
      <c r="M329" s="4">
        <v>1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514078.17</v>
      </c>
      <c r="X329" s="4">
        <v>1</v>
      </c>
      <c r="Y329" s="4">
        <v>514078.17</v>
      </c>
      <c r="Z329" s="4"/>
      <c r="AA329" s="4"/>
      <c r="AB329" s="4"/>
    </row>
    <row r="330" spans="1:206" x14ac:dyDescent="0.2">
      <c r="A330" s="4">
        <v>50</v>
      </c>
      <c r="B330" s="4">
        <v>1</v>
      </c>
      <c r="C330" s="4">
        <v>0</v>
      </c>
      <c r="D330" s="4">
        <v>2</v>
      </c>
      <c r="E330" s="4">
        <v>0</v>
      </c>
      <c r="F330" s="4">
        <f>ROUND(1602.12,O330)</f>
        <v>1602.12</v>
      </c>
      <c r="G330" s="4" t="s">
        <v>409</v>
      </c>
      <c r="H330" s="4" t="s">
        <v>409</v>
      </c>
      <c r="I330" s="4"/>
      <c r="J330" s="4"/>
      <c r="K330" s="4">
        <v>212</v>
      </c>
      <c r="L330" s="4">
        <v>29</v>
      </c>
      <c r="M330" s="4">
        <v>1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1602.12</v>
      </c>
      <c r="X330" s="4">
        <v>1</v>
      </c>
      <c r="Y330" s="4">
        <v>1602.12</v>
      </c>
      <c r="Z330" s="4"/>
      <c r="AA330" s="4"/>
      <c r="AB330" s="4"/>
    </row>
    <row r="331" spans="1:206" x14ac:dyDescent="0.2">
      <c r="A331" s="4">
        <v>50</v>
      </c>
      <c r="B331" s="4">
        <v>1</v>
      </c>
      <c r="C331" s="4">
        <v>0</v>
      </c>
      <c r="D331" s="4">
        <v>2</v>
      </c>
      <c r="E331" s="4">
        <v>0</v>
      </c>
      <c r="F331" s="4">
        <f>ROUND(462050.3,O331)</f>
        <v>462050.3</v>
      </c>
      <c r="G331" s="4" t="s">
        <v>410</v>
      </c>
      <c r="H331" s="4" t="s">
        <v>410</v>
      </c>
      <c r="I331" s="4"/>
      <c r="J331" s="4"/>
      <c r="K331" s="4">
        <v>212</v>
      </c>
      <c r="L331" s="4">
        <v>30</v>
      </c>
      <c r="M331" s="4">
        <v>1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462050.3</v>
      </c>
      <c r="X331" s="4">
        <v>1</v>
      </c>
      <c r="Y331" s="4">
        <v>462050.3</v>
      </c>
      <c r="Z331" s="4"/>
      <c r="AA331" s="4"/>
      <c r="AB331" s="4"/>
    </row>
    <row r="332" spans="1:206" x14ac:dyDescent="0.2">
      <c r="A332" s="4">
        <v>50</v>
      </c>
      <c r="B332" s="4">
        <v>1</v>
      </c>
      <c r="C332" s="4">
        <v>0</v>
      </c>
      <c r="D332" s="4">
        <v>2</v>
      </c>
      <c r="E332" s="4">
        <v>0</v>
      </c>
      <c r="F332" s="4">
        <f>ROUND(32308.86,O332)</f>
        <v>32308.86</v>
      </c>
      <c r="G332" s="4" t="s">
        <v>43</v>
      </c>
      <c r="H332" s="4" t="s">
        <v>43</v>
      </c>
      <c r="I332" s="4"/>
      <c r="J332" s="4"/>
      <c r="K332" s="4">
        <v>212</v>
      </c>
      <c r="L332" s="4">
        <v>31</v>
      </c>
      <c r="M332" s="4">
        <v>1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32308.86</v>
      </c>
      <c r="X332" s="4">
        <v>1</v>
      </c>
      <c r="Y332" s="4">
        <v>32308.86</v>
      </c>
      <c r="Z332" s="4"/>
      <c r="AA332" s="4"/>
      <c r="AB332" s="4"/>
    </row>
    <row r="333" spans="1:206" x14ac:dyDescent="0.2">
      <c r="A333" s="4">
        <v>50</v>
      </c>
      <c r="B333" s="4">
        <v>1</v>
      </c>
      <c r="C333" s="4">
        <v>0</v>
      </c>
      <c r="D333" s="4">
        <v>2</v>
      </c>
      <c r="E333" s="4">
        <v>0</v>
      </c>
      <c r="F333" s="4">
        <f>ROUND(18116.89,O333)</f>
        <v>18116.89</v>
      </c>
      <c r="G333" s="4" t="s">
        <v>411</v>
      </c>
      <c r="H333" s="4" t="s">
        <v>411</v>
      </c>
      <c r="I333" s="4"/>
      <c r="J333" s="4"/>
      <c r="K333" s="4">
        <v>212</v>
      </c>
      <c r="L333" s="4">
        <v>32</v>
      </c>
      <c r="M333" s="4">
        <v>1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18116.89</v>
      </c>
      <c r="X333" s="4">
        <v>1</v>
      </c>
      <c r="Y333" s="4">
        <v>18116.89</v>
      </c>
      <c r="Z333" s="4"/>
      <c r="AA333" s="4"/>
      <c r="AB333" s="4"/>
    </row>
    <row r="334" spans="1:206" x14ac:dyDescent="0.2">
      <c r="A334" s="4">
        <v>50</v>
      </c>
      <c r="B334" s="4">
        <v>1</v>
      </c>
      <c r="C334" s="4">
        <v>0</v>
      </c>
      <c r="D334" s="4">
        <v>2</v>
      </c>
      <c r="E334" s="4">
        <v>0</v>
      </c>
      <c r="F334" s="4">
        <f>ROUND(514078.17,O334)</f>
        <v>514078.17</v>
      </c>
      <c r="G334" s="4" t="s">
        <v>412</v>
      </c>
      <c r="H334" s="4" t="s">
        <v>412</v>
      </c>
      <c r="I334" s="4"/>
      <c r="J334" s="4"/>
      <c r="K334" s="4">
        <v>212</v>
      </c>
      <c r="L334" s="4">
        <v>33</v>
      </c>
      <c r="M334" s="4">
        <v>1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514078.17</v>
      </c>
      <c r="X334" s="4">
        <v>1</v>
      </c>
      <c r="Y334" s="4">
        <v>514078.17</v>
      </c>
      <c r="Z334" s="4"/>
      <c r="AA334" s="4"/>
      <c r="AB334" s="4"/>
    </row>
    <row r="336" spans="1:206" x14ac:dyDescent="0.2">
      <c r="A336" s="2">
        <v>51</v>
      </c>
      <c r="B336" s="2">
        <f>B12</f>
        <v>392</v>
      </c>
      <c r="C336" s="2">
        <f>A12</f>
        <v>1</v>
      </c>
      <c r="D336" s="2">
        <f>ROW(A12)</f>
        <v>12</v>
      </c>
      <c r="E336" s="2"/>
      <c r="F336" s="2" t="str">
        <f>IF(F12&lt;&gt;"",F12,"")</f>
        <v>02-01-01 Монтажные работы. СЭС - филиал ПАО "Россети Московский регион". ПС Алабушево</v>
      </c>
      <c r="G336" s="2" t="str">
        <f>IF(G12&lt;&gt;"",G12,"")</f>
        <v>02-01-01 Монтажные работы. СЭС - филиал ПАО "Россети Московский регион". ПС Алабушево</v>
      </c>
      <c r="H336" s="2">
        <v>0</v>
      </c>
      <c r="I336" s="2"/>
      <c r="J336" s="2"/>
      <c r="K336" s="2"/>
      <c r="L336" s="2"/>
      <c r="M336" s="2"/>
      <c r="N336" s="2"/>
      <c r="O336" s="2">
        <f t="shared" ref="O336:T336" si="174">ROUND(O300,2)</f>
        <v>735896.58</v>
      </c>
      <c r="P336" s="2">
        <f t="shared" si="174"/>
        <v>439011.86</v>
      </c>
      <c r="Q336" s="2">
        <f t="shared" si="174"/>
        <v>7113.58</v>
      </c>
      <c r="R336" s="2">
        <f t="shared" si="174"/>
        <v>2519.7399999999998</v>
      </c>
      <c r="S336" s="2">
        <f t="shared" si="174"/>
        <v>287251.40000000002</v>
      </c>
      <c r="T336" s="2">
        <f t="shared" si="174"/>
        <v>0</v>
      </c>
      <c r="U336" s="2">
        <f>U300</f>
        <v>609.75929999999994</v>
      </c>
      <c r="V336" s="2">
        <f>V300</f>
        <v>4.0860000000000003</v>
      </c>
      <c r="W336" s="2">
        <f>ROUND(W300,2)</f>
        <v>0</v>
      </c>
      <c r="X336" s="2">
        <f>ROUND(X300,2)</f>
        <v>271166.25</v>
      </c>
      <c r="Y336" s="2">
        <f>ROUND(Y300,2)</f>
        <v>141576.03</v>
      </c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>
        <f t="shared" ref="AO336:BD336" si="175">ROUND(AO300,2)</f>
        <v>523.55999999999995</v>
      </c>
      <c r="AP336" s="2">
        <f t="shared" si="175"/>
        <v>352961.35</v>
      </c>
      <c r="AQ336" s="2">
        <f t="shared" si="175"/>
        <v>0</v>
      </c>
      <c r="AR336" s="2">
        <f t="shared" si="175"/>
        <v>1148638.8600000001</v>
      </c>
      <c r="AS336" s="2">
        <f t="shared" si="175"/>
        <v>7306.24</v>
      </c>
      <c r="AT336" s="2">
        <f t="shared" si="175"/>
        <v>788371.27</v>
      </c>
      <c r="AU336" s="2">
        <f t="shared" si="175"/>
        <v>0</v>
      </c>
      <c r="AV336" s="2">
        <f t="shared" si="175"/>
        <v>438488.3</v>
      </c>
      <c r="AW336" s="2">
        <f t="shared" si="175"/>
        <v>86050.51</v>
      </c>
      <c r="AX336" s="2">
        <f t="shared" si="175"/>
        <v>523.55999999999995</v>
      </c>
      <c r="AY336" s="2">
        <f t="shared" si="175"/>
        <v>85526.95</v>
      </c>
      <c r="AZ336" s="2">
        <f t="shared" si="175"/>
        <v>352961.35</v>
      </c>
      <c r="BA336" s="2">
        <f t="shared" si="175"/>
        <v>0</v>
      </c>
      <c r="BB336" s="2">
        <f t="shared" si="175"/>
        <v>0</v>
      </c>
      <c r="BC336" s="2">
        <f t="shared" si="175"/>
        <v>0</v>
      </c>
      <c r="BD336" s="2">
        <f t="shared" si="175"/>
        <v>0</v>
      </c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>
        <v>0</v>
      </c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201</v>
      </c>
      <c r="F338" s="4">
        <f>ROUND(Source!O336,O338)</f>
        <v>735896.58</v>
      </c>
      <c r="G338" s="4" t="s">
        <v>98</v>
      </c>
      <c r="H338" s="4" t="s">
        <v>99</v>
      </c>
      <c r="I338" s="4"/>
      <c r="J338" s="4"/>
      <c r="K338" s="4">
        <v>201</v>
      </c>
      <c r="L338" s="4">
        <v>1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382935.22999999992</v>
      </c>
      <c r="X338" s="4">
        <v>1</v>
      </c>
      <c r="Y338" s="4">
        <v>382935.22999999992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202</v>
      </c>
      <c r="F339" s="4">
        <f>ROUND(Source!P336,O339)</f>
        <v>439011.86</v>
      </c>
      <c r="G339" s="4" t="s">
        <v>100</v>
      </c>
      <c r="H339" s="4" t="s">
        <v>101</v>
      </c>
      <c r="I339" s="4"/>
      <c r="J339" s="4"/>
      <c r="K339" s="4">
        <v>202</v>
      </c>
      <c r="L339" s="4">
        <v>2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439011.86</v>
      </c>
      <c r="X339" s="4">
        <v>1</v>
      </c>
      <c r="Y339" s="4">
        <v>439011.86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222</v>
      </c>
      <c r="F340" s="4">
        <f>ROUND(Source!AO336,O340)</f>
        <v>523.55999999999995</v>
      </c>
      <c r="G340" s="4" t="s">
        <v>102</v>
      </c>
      <c r="H340" s="4" t="s">
        <v>103</v>
      </c>
      <c r="I340" s="4"/>
      <c r="J340" s="4"/>
      <c r="K340" s="4">
        <v>222</v>
      </c>
      <c r="L340" s="4">
        <v>3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523.55999999999995</v>
      </c>
      <c r="X340" s="4">
        <v>1</v>
      </c>
      <c r="Y340" s="4">
        <v>523.55999999999995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225</v>
      </c>
      <c r="F341" s="4">
        <f>ROUND(Source!AV336,O341)</f>
        <v>438488.3</v>
      </c>
      <c r="G341" s="4" t="s">
        <v>104</v>
      </c>
      <c r="H341" s="4" t="s">
        <v>105</v>
      </c>
      <c r="I341" s="4"/>
      <c r="J341" s="4"/>
      <c r="K341" s="4">
        <v>225</v>
      </c>
      <c r="L341" s="4">
        <v>4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439011.86</v>
      </c>
      <c r="X341" s="4">
        <v>1</v>
      </c>
      <c r="Y341" s="4">
        <v>439011.86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226</v>
      </c>
      <c r="F342" s="4">
        <f>ROUND(Source!AW336,O342)</f>
        <v>86050.51</v>
      </c>
      <c r="G342" s="4" t="s">
        <v>106</v>
      </c>
      <c r="H342" s="4" t="s">
        <v>107</v>
      </c>
      <c r="I342" s="4"/>
      <c r="J342" s="4"/>
      <c r="K342" s="4">
        <v>226</v>
      </c>
      <c r="L342" s="4">
        <v>5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86050.51</v>
      </c>
      <c r="X342" s="4">
        <v>1</v>
      </c>
      <c r="Y342" s="4">
        <v>86050.51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227</v>
      </c>
      <c r="F343" s="4">
        <f>ROUND(Source!AX336,O343)</f>
        <v>523.55999999999995</v>
      </c>
      <c r="G343" s="4" t="s">
        <v>108</v>
      </c>
      <c r="H343" s="4" t="s">
        <v>109</v>
      </c>
      <c r="I343" s="4"/>
      <c r="J343" s="4"/>
      <c r="K343" s="4">
        <v>227</v>
      </c>
      <c r="L343" s="4">
        <v>6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228</v>
      </c>
      <c r="F344" s="4">
        <f>ROUND(Source!AY336,O344)</f>
        <v>85526.95</v>
      </c>
      <c r="G344" s="4" t="s">
        <v>110</v>
      </c>
      <c r="H344" s="4" t="s">
        <v>111</v>
      </c>
      <c r="I344" s="4"/>
      <c r="J344" s="4"/>
      <c r="K344" s="4">
        <v>228</v>
      </c>
      <c r="L344" s="4">
        <v>7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86050.51</v>
      </c>
      <c r="X344" s="4">
        <v>1</v>
      </c>
      <c r="Y344" s="4">
        <v>86050.51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216</v>
      </c>
      <c r="F345" s="4">
        <f>ROUND(Source!AP336,O345)</f>
        <v>352961.35</v>
      </c>
      <c r="G345" s="4" t="s">
        <v>112</v>
      </c>
      <c r="H345" s="4" t="s">
        <v>113</v>
      </c>
      <c r="I345" s="4"/>
      <c r="J345" s="4"/>
      <c r="K345" s="4">
        <v>216</v>
      </c>
      <c r="L345" s="4">
        <v>8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352961.35</v>
      </c>
      <c r="X345" s="4">
        <v>1</v>
      </c>
      <c r="Y345" s="4">
        <v>352961.35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223</v>
      </c>
      <c r="F346" s="4">
        <f>ROUND(Source!AQ336,O346)</f>
        <v>0</v>
      </c>
      <c r="G346" s="4" t="s">
        <v>114</v>
      </c>
      <c r="H346" s="4" t="s">
        <v>115</v>
      </c>
      <c r="I346" s="4"/>
      <c r="J346" s="4"/>
      <c r="K346" s="4">
        <v>223</v>
      </c>
      <c r="L346" s="4">
        <v>9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229</v>
      </c>
      <c r="F347" s="4">
        <f>ROUND(Source!AZ336,O347)</f>
        <v>352961.35</v>
      </c>
      <c r="G347" s="4" t="s">
        <v>116</v>
      </c>
      <c r="H347" s="4" t="s">
        <v>117</v>
      </c>
      <c r="I347" s="4"/>
      <c r="J347" s="4"/>
      <c r="K347" s="4">
        <v>229</v>
      </c>
      <c r="L347" s="4">
        <v>10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352961.35</v>
      </c>
      <c r="X347" s="4">
        <v>1</v>
      </c>
      <c r="Y347" s="4">
        <v>352961.35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203</v>
      </c>
      <c r="F348" s="4">
        <f>ROUND(Source!Q336,O348)</f>
        <v>7113.58</v>
      </c>
      <c r="G348" s="4" t="s">
        <v>118</v>
      </c>
      <c r="H348" s="4" t="s">
        <v>119</v>
      </c>
      <c r="I348" s="4"/>
      <c r="J348" s="4"/>
      <c r="K348" s="4">
        <v>203</v>
      </c>
      <c r="L348" s="4">
        <v>11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7113.58</v>
      </c>
      <c r="X348" s="4">
        <v>1</v>
      </c>
      <c r="Y348" s="4">
        <v>7113.58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231</v>
      </c>
      <c r="F349" s="4">
        <f>ROUND(Source!BB336,O349)</f>
        <v>0</v>
      </c>
      <c r="G349" s="4" t="s">
        <v>120</v>
      </c>
      <c r="H349" s="4" t="s">
        <v>121</v>
      </c>
      <c r="I349" s="4"/>
      <c r="J349" s="4"/>
      <c r="K349" s="4">
        <v>231</v>
      </c>
      <c r="L349" s="4">
        <v>12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204</v>
      </c>
      <c r="F350" s="4">
        <f>ROUND(Source!R336,O350)</f>
        <v>2519.7399999999998</v>
      </c>
      <c r="G350" s="4" t="s">
        <v>122</v>
      </c>
      <c r="H350" s="4" t="s">
        <v>123</v>
      </c>
      <c r="I350" s="4"/>
      <c r="J350" s="4"/>
      <c r="K350" s="4">
        <v>204</v>
      </c>
      <c r="L350" s="4">
        <v>13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2519.7400000000002</v>
      </c>
      <c r="X350" s="4">
        <v>1</v>
      </c>
      <c r="Y350" s="4">
        <v>2519.7400000000002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205</v>
      </c>
      <c r="F351" s="4">
        <f>ROUND(Source!S336,O351)</f>
        <v>287251.40000000002</v>
      </c>
      <c r="G351" s="4" t="s">
        <v>124</v>
      </c>
      <c r="H351" s="4" t="s">
        <v>125</v>
      </c>
      <c r="I351" s="4"/>
      <c r="J351" s="4"/>
      <c r="K351" s="4">
        <v>205</v>
      </c>
      <c r="L351" s="4">
        <v>14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287251.39999999997</v>
      </c>
      <c r="X351" s="4">
        <v>1</v>
      </c>
      <c r="Y351" s="4">
        <v>287251.39999999997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232</v>
      </c>
      <c r="F352" s="4">
        <f>ROUND(Source!BC336,O352)</f>
        <v>0</v>
      </c>
      <c r="G352" s="4" t="s">
        <v>126</v>
      </c>
      <c r="H352" s="4" t="s">
        <v>127</v>
      </c>
      <c r="I352" s="4"/>
      <c r="J352" s="4"/>
      <c r="K352" s="4">
        <v>232</v>
      </c>
      <c r="L352" s="4">
        <v>15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214</v>
      </c>
      <c r="F353" s="4">
        <f>ROUND(Source!AS336,O353)</f>
        <v>7306.24</v>
      </c>
      <c r="G353" s="4" t="s">
        <v>128</v>
      </c>
      <c r="H353" s="4" t="s">
        <v>129</v>
      </c>
      <c r="I353" s="4"/>
      <c r="J353" s="4"/>
      <c r="K353" s="4">
        <v>214</v>
      </c>
      <c r="L353" s="4">
        <v>16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7306.24</v>
      </c>
      <c r="X353" s="4">
        <v>1</v>
      </c>
      <c r="Y353" s="4">
        <v>7306.24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215</v>
      </c>
      <c r="F354" s="4">
        <f>ROUND(Source!AT336,O354)</f>
        <v>788371.27</v>
      </c>
      <c r="G354" s="4" t="s">
        <v>130</v>
      </c>
      <c r="H354" s="4" t="s">
        <v>131</v>
      </c>
      <c r="I354" s="4"/>
      <c r="J354" s="4"/>
      <c r="K354" s="4">
        <v>215</v>
      </c>
      <c r="L354" s="4">
        <v>17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788371.27</v>
      </c>
      <c r="X354" s="4">
        <v>1</v>
      </c>
      <c r="Y354" s="4">
        <v>788371.27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217</v>
      </c>
      <c r="F355" s="4">
        <f>ROUND(Source!AU336,O355)</f>
        <v>0</v>
      </c>
      <c r="G355" s="4" t="s">
        <v>132</v>
      </c>
      <c r="H355" s="4" t="s">
        <v>133</v>
      </c>
      <c r="I355" s="4"/>
      <c r="J355" s="4"/>
      <c r="K355" s="4">
        <v>217</v>
      </c>
      <c r="L355" s="4">
        <v>18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230</v>
      </c>
      <c r="F356" s="4">
        <f>ROUND(Source!BA336,O356)</f>
        <v>0</v>
      </c>
      <c r="G356" s="4" t="s">
        <v>134</v>
      </c>
      <c r="H356" s="4" t="s">
        <v>135</v>
      </c>
      <c r="I356" s="4"/>
      <c r="J356" s="4"/>
      <c r="K356" s="4">
        <v>230</v>
      </c>
      <c r="L356" s="4">
        <v>19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206</v>
      </c>
      <c r="F357" s="4">
        <f>ROUND(Source!T336,O357)</f>
        <v>0</v>
      </c>
      <c r="G357" s="4" t="s">
        <v>136</v>
      </c>
      <c r="H357" s="4" t="s">
        <v>137</v>
      </c>
      <c r="I357" s="4"/>
      <c r="J357" s="4"/>
      <c r="K357" s="4">
        <v>206</v>
      </c>
      <c r="L357" s="4">
        <v>20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207</v>
      </c>
      <c r="F358" s="4">
        <f>ROUND(Source!U336,O358)</f>
        <v>609.75930000000005</v>
      </c>
      <c r="G358" s="4" t="s">
        <v>138</v>
      </c>
      <c r="H358" s="4" t="s">
        <v>139</v>
      </c>
      <c r="I358" s="4"/>
      <c r="J358" s="4"/>
      <c r="K358" s="4">
        <v>207</v>
      </c>
      <c r="L358" s="4">
        <v>21</v>
      </c>
      <c r="M358" s="4">
        <v>3</v>
      </c>
      <c r="N358" s="4" t="s">
        <v>3</v>
      </c>
      <c r="O358" s="4">
        <v>7</v>
      </c>
      <c r="P358" s="4"/>
      <c r="Q358" s="4"/>
      <c r="R358" s="4"/>
      <c r="S358" s="4"/>
      <c r="T358" s="4"/>
      <c r="U358" s="4"/>
      <c r="V358" s="4"/>
      <c r="W358" s="4">
        <v>609.75930000000005</v>
      </c>
      <c r="X358" s="4">
        <v>1</v>
      </c>
      <c r="Y358" s="4">
        <v>609.75930000000005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208</v>
      </c>
      <c r="F359" s="4">
        <f>ROUND(Source!V336,O359)</f>
        <v>4.0860000000000003</v>
      </c>
      <c r="G359" s="4" t="s">
        <v>140</v>
      </c>
      <c r="H359" s="4" t="s">
        <v>141</v>
      </c>
      <c r="I359" s="4"/>
      <c r="J359" s="4"/>
      <c r="K359" s="4">
        <v>208</v>
      </c>
      <c r="L359" s="4">
        <v>22</v>
      </c>
      <c r="M359" s="4">
        <v>3</v>
      </c>
      <c r="N359" s="4" t="s">
        <v>3</v>
      </c>
      <c r="O359" s="4">
        <v>7</v>
      </c>
      <c r="P359" s="4"/>
      <c r="Q359" s="4"/>
      <c r="R359" s="4"/>
      <c r="S359" s="4"/>
      <c r="T359" s="4"/>
      <c r="U359" s="4"/>
      <c r="V359" s="4"/>
      <c r="W359" s="4">
        <v>4.0860000000000003</v>
      </c>
      <c r="X359" s="4">
        <v>1</v>
      </c>
      <c r="Y359" s="4">
        <v>4.0860000000000003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209</v>
      </c>
      <c r="F360" s="4">
        <f>ROUND(Source!W336,O360)</f>
        <v>0</v>
      </c>
      <c r="G360" s="4" t="s">
        <v>142</v>
      </c>
      <c r="H360" s="4" t="s">
        <v>143</v>
      </c>
      <c r="I360" s="4"/>
      <c r="J360" s="4"/>
      <c r="K360" s="4">
        <v>209</v>
      </c>
      <c r="L360" s="4">
        <v>23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233</v>
      </c>
      <c r="F361" s="4">
        <f>ROUND(Source!BD336,O361)</f>
        <v>0</v>
      </c>
      <c r="G361" s="4" t="s">
        <v>144</v>
      </c>
      <c r="H361" s="4" t="s">
        <v>145</v>
      </c>
      <c r="I361" s="4"/>
      <c r="J361" s="4"/>
      <c r="K361" s="4">
        <v>233</v>
      </c>
      <c r="L361" s="4">
        <v>24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210</v>
      </c>
      <c r="F362" s="4">
        <f>ROUND(Source!X336,O362)</f>
        <v>271166.25</v>
      </c>
      <c r="G362" s="4" t="s">
        <v>146</v>
      </c>
      <c r="H362" s="4" t="s">
        <v>147</v>
      </c>
      <c r="I362" s="4"/>
      <c r="J362" s="4"/>
      <c r="K362" s="4">
        <v>210</v>
      </c>
      <c r="L362" s="4">
        <v>25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271166.25</v>
      </c>
      <c r="X362" s="4">
        <v>1</v>
      </c>
      <c r="Y362" s="4">
        <v>271166.25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211</v>
      </c>
      <c r="F363" s="4">
        <f>ROUND(Source!Y336,O363)</f>
        <v>141576.03</v>
      </c>
      <c r="G363" s="4" t="s">
        <v>148</v>
      </c>
      <c r="H363" s="4" t="s">
        <v>149</v>
      </c>
      <c r="I363" s="4"/>
      <c r="J363" s="4"/>
      <c r="K363" s="4">
        <v>211</v>
      </c>
      <c r="L363" s="4">
        <v>26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141576.03</v>
      </c>
      <c r="X363" s="4">
        <v>1</v>
      </c>
      <c r="Y363" s="4">
        <v>141576.03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224</v>
      </c>
      <c r="F364" s="4">
        <f>ROUND(Source!AR336,O364)</f>
        <v>1148638.8600000001</v>
      </c>
      <c r="G364" s="4" t="s">
        <v>150</v>
      </c>
      <c r="H364" s="4" t="s">
        <v>151</v>
      </c>
      <c r="I364" s="4"/>
      <c r="J364" s="4"/>
      <c r="K364" s="4">
        <v>224</v>
      </c>
      <c r="L364" s="4">
        <v>27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1148638.8599999999</v>
      </c>
      <c r="X364" s="4">
        <v>1</v>
      </c>
      <c r="Y364" s="4">
        <v>1148638.8599999999</v>
      </c>
      <c r="Z364" s="4"/>
      <c r="AA364" s="4"/>
      <c r="AB364" s="4"/>
    </row>
    <row r="367" spans="1:28" x14ac:dyDescent="0.2">
      <c r="A367">
        <v>70</v>
      </c>
      <c r="B367">
        <v>1</v>
      </c>
      <c r="D367">
        <v>1</v>
      </c>
      <c r="E367" t="s">
        <v>413</v>
      </c>
      <c r="F367" t="s">
        <v>414</v>
      </c>
      <c r="G367">
        <v>1</v>
      </c>
      <c r="H367">
        <v>0</v>
      </c>
      <c r="I367" t="s">
        <v>3</v>
      </c>
      <c r="J367">
        <v>1</v>
      </c>
      <c r="K367">
        <v>0</v>
      </c>
      <c r="L367" t="s">
        <v>3</v>
      </c>
      <c r="M367" t="s">
        <v>3</v>
      </c>
      <c r="N367">
        <v>0</v>
      </c>
      <c r="P367" t="s">
        <v>415</v>
      </c>
    </row>
    <row r="368" spans="1:28" x14ac:dyDescent="0.2">
      <c r="A368">
        <v>70</v>
      </c>
      <c r="B368">
        <v>1</v>
      </c>
      <c r="D368">
        <v>2</v>
      </c>
      <c r="E368" t="s">
        <v>416</v>
      </c>
      <c r="F368" t="s">
        <v>417</v>
      </c>
      <c r="G368">
        <v>0</v>
      </c>
      <c r="H368">
        <v>0</v>
      </c>
      <c r="I368" t="s">
        <v>3</v>
      </c>
      <c r="J368">
        <v>1</v>
      </c>
      <c r="K368">
        <v>0</v>
      </c>
      <c r="L368" t="s">
        <v>3</v>
      </c>
      <c r="M368" t="s">
        <v>3</v>
      </c>
      <c r="N368">
        <v>0</v>
      </c>
      <c r="P368" t="s">
        <v>418</v>
      </c>
    </row>
    <row r="369" spans="1:16" x14ac:dyDescent="0.2">
      <c r="A369">
        <v>70</v>
      </c>
      <c r="B369">
        <v>1</v>
      </c>
      <c r="D369">
        <v>3</v>
      </c>
      <c r="E369" t="s">
        <v>419</v>
      </c>
      <c r="F369" t="s">
        <v>420</v>
      </c>
      <c r="G369">
        <v>0</v>
      </c>
      <c r="H369">
        <v>0</v>
      </c>
      <c r="I369" t="s">
        <v>3</v>
      </c>
      <c r="J369">
        <v>1</v>
      </c>
      <c r="K369">
        <v>0</v>
      </c>
      <c r="L369" t="s">
        <v>3</v>
      </c>
      <c r="M369" t="s">
        <v>3</v>
      </c>
      <c r="N369">
        <v>0</v>
      </c>
      <c r="P369" t="s">
        <v>421</v>
      </c>
    </row>
    <row r="370" spans="1:16" x14ac:dyDescent="0.2">
      <c r="A370">
        <v>70</v>
      </c>
      <c r="B370">
        <v>1</v>
      </c>
      <c r="D370">
        <v>4</v>
      </c>
      <c r="E370" t="s">
        <v>422</v>
      </c>
      <c r="F370" t="s">
        <v>423</v>
      </c>
      <c r="G370">
        <v>1</v>
      </c>
      <c r="H370">
        <v>0</v>
      </c>
      <c r="I370" t="s">
        <v>3</v>
      </c>
      <c r="J370">
        <v>2</v>
      </c>
      <c r="K370">
        <v>0</v>
      </c>
      <c r="L370" t="s">
        <v>3</v>
      </c>
      <c r="M370" t="s">
        <v>3</v>
      </c>
      <c r="N370">
        <v>0</v>
      </c>
      <c r="P370" t="s">
        <v>3</v>
      </c>
    </row>
    <row r="371" spans="1:16" x14ac:dyDescent="0.2">
      <c r="A371">
        <v>70</v>
      </c>
      <c r="B371">
        <v>1</v>
      </c>
      <c r="D371">
        <v>5</v>
      </c>
      <c r="E371" t="s">
        <v>424</v>
      </c>
      <c r="F371" t="s">
        <v>425</v>
      </c>
      <c r="G371">
        <v>0</v>
      </c>
      <c r="H371">
        <v>0</v>
      </c>
      <c r="I371" t="s">
        <v>3</v>
      </c>
      <c r="J371">
        <v>2</v>
      </c>
      <c r="K371">
        <v>0</v>
      </c>
      <c r="L371" t="s">
        <v>3</v>
      </c>
      <c r="M371" t="s">
        <v>3</v>
      </c>
      <c r="N371">
        <v>0</v>
      </c>
      <c r="P371" t="s">
        <v>3</v>
      </c>
    </row>
    <row r="372" spans="1:16" x14ac:dyDescent="0.2">
      <c r="A372">
        <v>70</v>
      </c>
      <c r="B372">
        <v>1</v>
      </c>
      <c r="D372">
        <v>6</v>
      </c>
      <c r="E372" t="s">
        <v>426</v>
      </c>
      <c r="F372" t="s">
        <v>427</v>
      </c>
      <c r="G372">
        <v>0</v>
      </c>
      <c r="H372">
        <v>0</v>
      </c>
      <c r="I372" t="s">
        <v>3</v>
      </c>
      <c r="J372">
        <v>2</v>
      </c>
      <c r="K372">
        <v>0</v>
      </c>
      <c r="L372" t="s">
        <v>3</v>
      </c>
      <c r="M372" t="s">
        <v>3</v>
      </c>
      <c r="N372">
        <v>0</v>
      </c>
      <c r="P372" t="s">
        <v>3</v>
      </c>
    </row>
    <row r="373" spans="1:16" x14ac:dyDescent="0.2">
      <c r="A373">
        <v>70</v>
      </c>
      <c r="B373">
        <v>1</v>
      </c>
      <c r="D373">
        <v>7</v>
      </c>
      <c r="E373" t="s">
        <v>428</v>
      </c>
      <c r="F373" t="s">
        <v>429</v>
      </c>
      <c r="G373">
        <v>0</v>
      </c>
      <c r="H373">
        <v>0</v>
      </c>
      <c r="I373" t="s">
        <v>430</v>
      </c>
      <c r="J373">
        <v>0</v>
      </c>
      <c r="K373">
        <v>0</v>
      </c>
      <c r="L373" t="s">
        <v>3</v>
      </c>
      <c r="M373" t="s">
        <v>3</v>
      </c>
      <c r="N373">
        <v>0</v>
      </c>
      <c r="P373" t="s">
        <v>431</v>
      </c>
    </row>
    <row r="374" spans="1:16" x14ac:dyDescent="0.2">
      <c r="A374">
        <v>70</v>
      </c>
      <c r="B374">
        <v>1</v>
      </c>
      <c r="D374">
        <v>8</v>
      </c>
      <c r="E374" t="s">
        <v>432</v>
      </c>
      <c r="F374" t="s">
        <v>433</v>
      </c>
      <c r="G374">
        <v>1</v>
      </c>
      <c r="H374">
        <v>0</v>
      </c>
      <c r="I374" t="s">
        <v>3</v>
      </c>
      <c r="J374">
        <v>5</v>
      </c>
      <c r="K374">
        <v>0</v>
      </c>
      <c r="L374" t="s">
        <v>3</v>
      </c>
      <c r="M374" t="s">
        <v>3</v>
      </c>
      <c r="N374">
        <v>0</v>
      </c>
      <c r="P374" t="s">
        <v>3</v>
      </c>
    </row>
    <row r="375" spans="1:16" x14ac:dyDescent="0.2">
      <c r="A375">
        <v>70</v>
      </c>
      <c r="B375">
        <v>1</v>
      </c>
      <c r="D375">
        <v>9</v>
      </c>
      <c r="E375" t="s">
        <v>434</v>
      </c>
      <c r="F375" t="s">
        <v>435</v>
      </c>
      <c r="G375">
        <v>0</v>
      </c>
      <c r="H375">
        <v>0</v>
      </c>
      <c r="I375" t="s">
        <v>3</v>
      </c>
      <c r="J375">
        <v>5</v>
      </c>
      <c r="K375">
        <v>0</v>
      </c>
      <c r="L375" t="s">
        <v>3</v>
      </c>
      <c r="M375" t="s">
        <v>3</v>
      </c>
      <c r="N375">
        <v>0</v>
      </c>
      <c r="P375" t="s">
        <v>436</v>
      </c>
    </row>
    <row r="376" spans="1:16" x14ac:dyDescent="0.2">
      <c r="A376">
        <v>70</v>
      </c>
      <c r="B376">
        <v>1</v>
      </c>
      <c r="D376">
        <v>10</v>
      </c>
      <c r="E376" t="s">
        <v>437</v>
      </c>
      <c r="F376" t="s">
        <v>438</v>
      </c>
      <c r="G376">
        <v>0</v>
      </c>
      <c r="H376">
        <v>0</v>
      </c>
      <c r="I376" t="s">
        <v>439</v>
      </c>
      <c r="J376">
        <v>5</v>
      </c>
      <c r="K376">
        <v>0</v>
      </c>
      <c r="L376" t="s">
        <v>3</v>
      </c>
      <c r="M376" t="s">
        <v>3</v>
      </c>
      <c r="N376">
        <v>0</v>
      </c>
      <c r="P376" t="s">
        <v>440</v>
      </c>
    </row>
    <row r="377" spans="1:16" x14ac:dyDescent="0.2">
      <c r="A377">
        <v>70</v>
      </c>
      <c r="B377">
        <v>1</v>
      </c>
      <c r="D377">
        <v>11</v>
      </c>
      <c r="E377" t="s">
        <v>441</v>
      </c>
      <c r="F377" t="s">
        <v>442</v>
      </c>
      <c r="G377">
        <v>0</v>
      </c>
      <c r="H377">
        <v>0</v>
      </c>
      <c r="I377" t="s">
        <v>443</v>
      </c>
      <c r="J377">
        <v>0</v>
      </c>
      <c r="K377">
        <v>0</v>
      </c>
      <c r="L377" t="s">
        <v>3</v>
      </c>
      <c r="M377" t="s">
        <v>3</v>
      </c>
      <c r="N377">
        <v>0</v>
      </c>
      <c r="P377" t="s">
        <v>444</v>
      </c>
    </row>
    <row r="378" spans="1:16" x14ac:dyDescent="0.2">
      <c r="A378">
        <v>70</v>
      </c>
      <c r="B378">
        <v>1</v>
      </c>
      <c r="D378">
        <v>12</v>
      </c>
      <c r="E378" t="s">
        <v>445</v>
      </c>
      <c r="F378" t="s">
        <v>446</v>
      </c>
      <c r="G378">
        <v>0</v>
      </c>
      <c r="H378">
        <v>0</v>
      </c>
      <c r="I378" t="s">
        <v>447</v>
      </c>
      <c r="J378">
        <v>0</v>
      </c>
      <c r="K378">
        <v>0</v>
      </c>
      <c r="L378" t="s">
        <v>3</v>
      </c>
      <c r="M378" t="s">
        <v>3</v>
      </c>
      <c r="N378">
        <v>0</v>
      </c>
      <c r="P378" t="s">
        <v>448</v>
      </c>
    </row>
    <row r="379" spans="1:16" x14ac:dyDescent="0.2">
      <c r="A379">
        <v>70</v>
      </c>
      <c r="B379">
        <v>1</v>
      </c>
      <c r="D379">
        <v>13</v>
      </c>
      <c r="E379" t="s">
        <v>449</v>
      </c>
      <c r="F379" t="s">
        <v>450</v>
      </c>
      <c r="G379">
        <v>0</v>
      </c>
      <c r="H379">
        <v>0</v>
      </c>
      <c r="I379" t="s">
        <v>451</v>
      </c>
      <c r="J379">
        <v>0</v>
      </c>
      <c r="K379">
        <v>0</v>
      </c>
      <c r="L379" t="s">
        <v>3</v>
      </c>
      <c r="M379" t="s">
        <v>3</v>
      </c>
      <c r="N379">
        <v>0</v>
      </c>
      <c r="P379" t="s">
        <v>452</v>
      </c>
    </row>
    <row r="380" spans="1:16" x14ac:dyDescent="0.2">
      <c r="A380">
        <v>70</v>
      </c>
      <c r="B380">
        <v>1</v>
      </c>
      <c r="D380">
        <v>14</v>
      </c>
      <c r="E380" t="s">
        <v>453</v>
      </c>
      <c r="F380" t="s">
        <v>454</v>
      </c>
      <c r="G380">
        <v>0</v>
      </c>
      <c r="H380">
        <v>0</v>
      </c>
      <c r="I380" t="s">
        <v>3</v>
      </c>
      <c r="J380">
        <v>0</v>
      </c>
      <c r="K380">
        <v>0</v>
      </c>
      <c r="L380" t="s">
        <v>3</v>
      </c>
      <c r="M380" t="s">
        <v>3</v>
      </c>
      <c r="N380">
        <v>0</v>
      </c>
      <c r="P380" t="s">
        <v>455</v>
      </c>
    </row>
    <row r="381" spans="1:16" x14ac:dyDescent="0.2">
      <c r="A381">
        <v>70</v>
      </c>
      <c r="B381">
        <v>1</v>
      </c>
      <c r="D381">
        <v>15</v>
      </c>
      <c r="E381" t="s">
        <v>456</v>
      </c>
      <c r="F381" t="s">
        <v>457</v>
      </c>
      <c r="G381">
        <v>0</v>
      </c>
      <c r="H381">
        <v>0</v>
      </c>
      <c r="I381" t="s">
        <v>3</v>
      </c>
      <c r="J381">
        <v>3</v>
      </c>
      <c r="K381">
        <v>0</v>
      </c>
      <c r="L381" t="s">
        <v>3</v>
      </c>
      <c r="M381" t="s">
        <v>3</v>
      </c>
      <c r="N381">
        <v>0</v>
      </c>
      <c r="P381" t="s">
        <v>3</v>
      </c>
    </row>
    <row r="382" spans="1:16" x14ac:dyDescent="0.2">
      <c r="A382">
        <v>70</v>
      </c>
      <c r="B382">
        <v>1</v>
      </c>
      <c r="D382">
        <v>16</v>
      </c>
      <c r="E382" t="s">
        <v>458</v>
      </c>
      <c r="F382" t="s">
        <v>459</v>
      </c>
      <c r="G382">
        <v>1</v>
      </c>
      <c r="H382">
        <v>0</v>
      </c>
      <c r="I382" t="s">
        <v>3</v>
      </c>
      <c r="J382">
        <v>3</v>
      </c>
      <c r="K382">
        <v>0</v>
      </c>
      <c r="L382" t="s">
        <v>3</v>
      </c>
      <c r="M382" t="s">
        <v>3</v>
      </c>
      <c r="N382">
        <v>0</v>
      </c>
      <c r="P382" t="s">
        <v>3</v>
      </c>
    </row>
    <row r="383" spans="1:16" x14ac:dyDescent="0.2">
      <c r="A383">
        <v>70</v>
      </c>
      <c r="B383">
        <v>1</v>
      </c>
      <c r="D383">
        <v>1</v>
      </c>
      <c r="E383" t="s">
        <v>460</v>
      </c>
      <c r="F383" t="s">
        <v>461</v>
      </c>
      <c r="G383">
        <v>0.9</v>
      </c>
      <c r="H383">
        <v>1</v>
      </c>
      <c r="I383" t="s">
        <v>462</v>
      </c>
      <c r="J383">
        <v>0</v>
      </c>
      <c r="K383">
        <v>0</v>
      </c>
      <c r="L383" t="s">
        <v>3</v>
      </c>
      <c r="M383" t="s">
        <v>3</v>
      </c>
      <c r="N383">
        <v>0</v>
      </c>
      <c r="P383" t="s">
        <v>463</v>
      </c>
    </row>
    <row r="384" spans="1:16" x14ac:dyDescent="0.2">
      <c r="A384">
        <v>70</v>
      </c>
      <c r="B384">
        <v>1</v>
      </c>
      <c r="D384">
        <v>2</v>
      </c>
      <c r="E384" t="s">
        <v>464</v>
      </c>
      <c r="F384" t="s">
        <v>465</v>
      </c>
      <c r="G384">
        <v>0.85</v>
      </c>
      <c r="H384">
        <v>1</v>
      </c>
      <c r="I384" t="s">
        <v>466</v>
      </c>
      <c r="J384">
        <v>0</v>
      </c>
      <c r="K384">
        <v>0</v>
      </c>
      <c r="L384" t="s">
        <v>3</v>
      </c>
      <c r="M384" t="s">
        <v>3</v>
      </c>
      <c r="N384">
        <v>0</v>
      </c>
      <c r="P384" t="s">
        <v>467</v>
      </c>
    </row>
    <row r="385" spans="1:50" x14ac:dyDescent="0.2">
      <c r="A385">
        <v>70</v>
      </c>
      <c r="B385">
        <v>1</v>
      </c>
      <c r="D385">
        <v>3</v>
      </c>
      <c r="E385" t="s">
        <v>468</v>
      </c>
      <c r="F385" t="s">
        <v>469</v>
      </c>
      <c r="G385">
        <v>1.03</v>
      </c>
      <c r="H385">
        <v>0</v>
      </c>
      <c r="I385" t="s">
        <v>3</v>
      </c>
      <c r="J385">
        <v>0</v>
      </c>
      <c r="K385">
        <v>0</v>
      </c>
      <c r="L385" t="s">
        <v>3</v>
      </c>
      <c r="M385" t="s">
        <v>3</v>
      </c>
      <c r="N385">
        <v>0</v>
      </c>
      <c r="P385" t="s">
        <v>470</v>
      </c>
    </row>
    <row r="386" spans="1:50" x14ac:dyDescent="0.2">
      <c r="A386">
        <v>70</v>
      </c>
      <c r="B386">
        <v>1</v>
      </c>
      <c r="D386">
        <v>4</v>
      </c>
      <c r="E386" t="s">
        <v>471</v>
      </c>
      <c r="F386" t="s">
        <v>472</v>
      </c>
      <c r="G386">
        <v>1.1499999999999999</v>
      </c>
      <c r="H386">
        <v>0</v>
      </c>
      <c r="I386" t="s">
        <v>3</v>
      </c>
      <c r="J386">
        <v>0</v>
      </c>
      <c r="K386">
        <v>0</v>
      </c>
      <c r="L386" t="s">
        <v>3</v>
      </c>
      <c r="M386" t="s">
        <v>3</v>
      </c>
      <c r="N386">
        <v>0</v>
      </c>
      <c r="P386" t="s">
        <v>473</v>
      </c>
    </row>
    <row r="387" spans="1:50" x14ac:dyDescent="0.2">
      <c r="A387">
        <v>70</v>
      </c>
      <c r="B387">
        <v>1</v>
      </c>
      <c r="D387">
        <v>5</v>
      </c>
      <c r="E387" t="s">
        <v>474</v>
      </c>
      <c r="F387" t="s">
        <v>475</v>
      </c>
      <c r="G387">
        <v>7</v>
      </c>
      <c r="H387">
        <v>0</v>
      </c>
      <c r="I387" t="s">
        <v>3</v>
      </c>
      <c r="J387">
        <v>0</v>
      </c>
      <c r="K387">
        <v>0</v>
      </c>
      <c r="L387" t="s">
        <v>3</v>
      </c>
      <c r="M387" t="s">
        <v>3</v>
      </c>
      <c r="N387">
        <v>0</v>
      </c>
      <c r="P387" t="s">
        <v>3</v>
      </c>
    </row>
    <row r="388" spans="1:50" x14ac:dyDescent="0.2">
      <c r="A388">
        <v>70</v>
      </c>
      <c r="B388">
        <v>1</v>
      </c>
      <c r="D388">
        <v>6</v>
      </c>
      <c r="E388" t="s">
        <v>476</v>
      </c>
      <c r="F388" t="s">
        <v>3</v>
      </c>
      <c r="G388">
        <v>2</v>
      </c>
      <c r="H388">
        <v>0</v>
      </c>
      <c r="I388" t="s">
        <v>3</v>
      </c>
      <c r="J388">
        <v>0</v>
      </c>
      <c r="K388">
        <v>0</v>
      </c>
      <c r="L388" t="s">
        <v>3</v>
      </c>
      <c r="M388" t="s">
        <v>3</v>
      </c>
      <c r="N388">
        <v>0</v>
      </c>
      <c r="P388" t="s">
        <v>3</v>
      </c>
    </row>
    <row r="390" spans="1:50" x14ac:dyDescent="0.2">
      <c r="A390">
        <v>-1</v>
      </c>
    </row>
    <row r="392" spans="1:50" x14ac:dyDescent="0.2">
      <c r="A392" s="3">
        <v>75</v>
      </c>
      <c r="B392" s="3" t="s">
        <v>477</v>
      </c>
      <c r="C392" s="3">
        <v>2024</v>
      </c>
      <c r="D392" s="3">
        <v>0</v>
      </c>
      <c r="E392" s="3">
        <v>9</v>
      </c>
      <c r="F392" s="3">
        <v>1</v>
      </c>
      <c r="G392" s="3">
        <v>0</v>
      </c>
      <c r="H392" s="3">
        <v>1</v>
      </c>
      <c r="I392" s="3">
        <v>0</v>
      </c>
      <c r="J392" s="3">
        <v>3</v>
      </c>
      <c r="K392" s="3">
        <v>0</v>
      </c>
      <c r="L392" s="3">
        <v>0</v>
      </c>
      <c r="M392" s="3">
        <v>0</v>
      </c>
      <c r="N392" s="3">
        <v>51107093</v>
      </c>
      <c r="O392" s="3">
        <v>1</v>
      </c>
    </row>
    <row r="393" spans="1:50" x14ac:dyDescent="0.2">
      <c r="A393" s="5">
        <v>2</v>
      </c>
      <c r="B393" s="5" t="s">
        <v>478</v>
      </c>
      <c r="C393" s="5" t="s">
        <v>479</v>
      </c>
      <c r="D393" s="5">
        <v>0</v>
      </c>
      <c r="E393" s="5">
        <v>0</v>
      </c>
      <c r="F393" s="5">
        <v>0</v>
      </c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>
        <v>51107094</v>
      </c>
    </row>
    <row r="394" spans="1:50" x14ac:dyDescent="0.2">
      <c r="A394" s="5">
        <v>1</v>
      </c>
      <c r="B394" s="5" t="s">
        <v>480</v>
      </c>
      <c r="C394" s="5" t="s">
        <v>481</v>
      </c>
      <c r="D394" s="5">
        <v>2024</v>
      </c>
      <c r="E394" s="5">
        <v>9</v>
      </c>
      <c r="F394" s="5">
        <v>1</v>
      </c>
      <c r="G394" s="5">
        <v>1</v>
      </c>
      <c r="H394" s="5">
        <v>0</v>
      </c>
      <c r="I394" s="5">
        <v>2</v>
      </c>
      <c r="J394" s="5">
        <v>1</v>
      </c>
      <c r="K394" s="5">
        <v>1</v>
      </c>
      <c r="L394" s="5">
        <v>1</v>
      </c>
      <c r="M394" s="5">
        <v>1</v>
      </c>
      <c r="N394" s="5">
        <v>1</v>
      </c>
      <c r="O394" s="5">
        <v>1</v>
      </c>
      <c r="P394" s="5">
        <v>1</v>
      </c>
      <c r="Q394" s="5">
        <v>1</v>
      </c>
      <c r="R394" s="5" t="s">
        <v>3</v>
      </c>
      <c r="S394" s="5" t="s">
        <v>3</v>
      </c>
      <c r="T394" s="5" t="s">
        <v>3</v>
      </c>
      <c r="U394" s="5" t="s">
        <v>3</v>
      </c>
      <c r="V394" s="5" t="s">
        <v>3</v>
      </c>
      <c r="W394" s="5" t="s">
        <v>3</v>
      </c>
      <c r="X394" s="5" t="s">
        <v>3</v>
      </c>
      <c r="Y394" s="5" t="s">
        <v>3</v>
      </c>
      <c r="Z394" s="5" t="s">
        <v>3</v>
      </c>
      <c r="AA394" s="5" t="s">
        <v>3</v>
      </c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>
        <v>51107095</v>
      </c>
      <c r="AO394" s="5" t="s">
        <v>482</v>
      </c>
      <c r="AP394" s="5" t="s">
        <v>483</v>
      </c>
      <c r="AQ394" s="5">
        <v>45527</v>
      </c>
      <c r="AR394" s="5">
        <v>348</v>
      </c>
      <c r="AS394" s="5" t="s">
        <v>484</v>
      </c>
      <c r="AT394" s="5" t="s">
        <v>485</v>
      </c>
      <c r="AU394" s="5" t="s">
        <v>483</v>
      </c>
      <c r="AV394" s="5">
        <v>45343</v>
      </c>
      <c r="AW394" s="5">
        <v>24</v>
      </c>
      <c r="AX394" s="5" t="s">
        <v>486</v>
      </c>
    </row>
    <row r="398" spans="1:50" x14ac:dyDescent="0.2">
      <c r="A398">
        <v>65</v>
      </c>
      <c r="C398">
        <v>1</v>
      </c>
      <c r="D398">
        <v>0</v>
      </c>
      <c r="E39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71080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5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3</v>
      </c>
      <c r="AJ12" s="1" t="s">
        <v>8</v>
      </c>
      <c r="AK12" s="1"/>
      <c r="AL12" s="1" t="s">
        <v>9</v>
      </c>
      <c r="AM12" s="1" t="s">
        <v>3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45513</v>
      </c>
      <c r="CT12" s="1">
        <v>503</v>
      </c>
      <c r="CU12" s="1">
        <v>11</v>
      </c>
      <c r="CV12" s="1" t="s">
        <v>720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51107093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19</v>
      </c>
      <c r="D16" s="6" t="s">
        <v>20</v>
      </c>
      <c r="E16" s="7">
        <f>ROUND((Source!F317)/1000,2)</f>
        <v>7.31</v>
      </c>
      <c r="F16" s="7">
        <f>ROUND((Source!F318)/1000,2)</f>
        <v>788.37</v>
      </c>
      <c r="G16" s="7">
        <f>ROUND((Source!F309)/1000,2)</f>
        <v>352.96</v>
      </c>
      <c r="H16" s="7">
        <f>ROUND((Source!F319)/1000+(Source!F320)/1000,2)</f>
        <v>0</v>
      </c>
      <c r="I16" s="7">
        <f>E16+F16+G16+H16</f>
        <v>1148.6399999999999</v>
      </c>
      <c r="J16" s="7">
        <f>ROUND((Source!F315+Source!F314)/1000,2)</f>
        <v>289.77</v>
      </c>
      <c r="AI16" s="6">
        <v>0</v>
      </c>
      <c r="AJ16" s="6">
        <v>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382935.23</v>
      </c>
      <c r="AU16" s="7">
        <v>439011.86</v>
      </c>
      <c r="AV16" s="7">
        <v>523.55999999999995</v>
      </c>
      <c r="AW16" s="7">
        <v>352961.35</v>
      </c>
      <c r="AX16" s="7">
        <v>0</v>
      </c>
      <c r="AY16" s="7">
        <v>7113.5800000000008</v>
      </c>
      <c r="AZ16" s="7">
        <v>2519.7400000000002</v>
      </c>
      <c r="BA16" s="7">
        <v>287251.40000000002</v>
      </c>
      <c r="BB16" s="7">
        <v>7306.24</v>
      </c>
      <c r="BC16" s="7">
        <v>788371.27</v>
      </c>
      <c r="BD16" s="7">
        <v>0</v>
      </c>
      <c r="BE16" s="7">
        <v>0</v>
      </c>
      <c r="BF16" s="7">
        <v>609.75930000000005</v>
      </c>
      <c r="BG16" s="7">
        <v>4.0860000000000003</v>
      </c>
      <c r="BH16" s="7">
        <v>0</v>
      </c>
      <c r="BI16" s="7">
        <v>271166.25</v>
      </c>
      <c r="BJ16" s="7">
        <v>141576.03</v>
      </c>
      <c r="BK16" s="7">
        <v>1148638.8599999999</v>
      </c>
    </row>
    <row r="18" spans="1:19" x14ac:dyDescent="0.2">
      <c r="A18">
        <v>51</v>
      </c>
      <c r="E18" s="8">
        <f>SUMIF(A16:A17,3,E16:E17)</f>
        <v>7.31</v>
      </c>
      <c r="F18" s="8">
        <f>SUMIF(A16:A17,3,F16:F17)</f>
        <v>788.37</v>
      </c>
      <c r="G18" s="8">
        <f>SUMIF(A16:A17,3,G16:G17)</f>
        <v>352.96</v>
      </c>
      <c r="H18" s="8">
        <f>SUMIF(A16:A17,3,H16:H17)</f>
        <v>0</v>
      </c>
      <c r="I18" s="8">
        <f>SUMIF(A16:A17,3,I16:I17)</f>
        <v>1148.6399999999999</v>
      </c>
      <c r="J18" s="8">
        <f>SUMIF(A16:A17,3,J16:J17)</f>
        <v>289.77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382935.22999999992</v>
      </c>
      <c r="G20" s="4" t="s">
        <v>98</v>
      </c>
      <c r="H20" s="4" t="s">
        <v>99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439011.86</v>
      </c>
      <c r="G21" s="4" t="s">
        <v>100</v>
      </c>
      <c r="H21" s="4" t="s">
        <v>101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523.55999999999995</v>
      </c>
      <c r="G22" s="4" t="s">
        <v>102</v>
      </c>
      <c r="H22" s="4" t="s">
        <v>103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439011.86</v>
      </c>
      <c r="G23" s="4" t="s">
        <v>104</v>
      </c>
      <c r="H23" s="4" t="s">
        <v>105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86050.51</v>
      </c>
      <c r="G24" s="4" t="s">
        <v>106</v>
      </c>
      <c r="H24" s="4" t="s">
        <v>107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108</v>
      </c>
      <c r="H25" s="4" t="s">
        <v>109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86050.51</v>
      </c>
      <c r="G26" s="4" t="s">
        <v>110</v>
      </c>
      <c r="H26" s="4" t="s">
        <v>111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352961.35</v>
      </c>
      <c r="G27" s="4" t="s">
        <v>112</v>
      </c>
      <c r="H27" s="4" t="s">
        <v>113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114</v>
      </c>
      <c r="H28" s="4" t="s">
        <v>115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352961.35</v>
      </c>
      <c r="G29" s="4" t="s">
        <v>116</v>
      </c>
      <c r="H29" s="4" t="s">
        <v>117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7113.58</v>
      </c>
      <c r="G30" s="4" t="s">
        <v>118</v>
      </c>
      <c r="H30" s="4" t="s">
        <v>119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120</v>
      </c>
      <c r="H31" s="4" t="s">
        <v>121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2519.7400000000002</v>
      </c>
      <c r="G32" s="4" t="s">
        <v>122</v>
      </c>
      <c r="H32" s="4" t="s">
        <v>123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287251.39999999997</v>
      </c>
      <c r="G33" s="4" t="s">
        <v>124</v>
      </c>
      <c r="H33" s="4" t="s">
        <v>125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126</v>
      </c>
      <c r="H34" s="4" t="s">
        <v>127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7306.24</v>
      </c>
      <c r="G35" s="4" t="s">
        <v>128</v>
      </c>
      <c r="H35" s="4" t="s">
        <v>129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788371.27</v>
      </c>
      <c r="G36" s="4" t="s">
        <v>130</v>
      </c>
      <c r="H36" s="4" t="s">
        <v>131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132</v>
      </c>
      <c r="H37" s="4" t="s">
        <v>133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134</v>
      </c>
      <c r="H38" s="4" t="s">
        <v>135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136</v>
      </c>
      <c r="H39" s="4" t="s">
        <v>137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609.75930000000005</v>
      </c>
      <c r="G40" s="4" t="s">
        <v>138</v>
      </c>
      <c r="H40" s="4" t="s">
        <v>139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4.0860000000000003</v>
      </c>
      <c r="G41" s="4" t="s">
        <v>140</v>
      </c>
      <c r="H41" s="4" t="s">
        <v>141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142</v>
      </c>
      <c r="H42" s="4" t="s">
        <v>143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144</v>
      </c>
      <c r="H43" s="4" t="s">
        <v>145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271166.25</v>
      </c>
      <c r="G44" s="4" t="s">
        <v>146</v>
      </c>
      <c r="H44" s="4" t="s">
        <v>147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141576.03</v>
      </c>
      <c r="G45" s="4" t="s">
        <v>148</v>
      </c>
      <c r="H45" s="4" t="s">
        <v>149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1148638.8599999999</v>
      </c>
      <c r="G46" s="4" t="s">
        <v>150</v>
      </c>
      <c r="H46" s="4" t="s">
        <v>151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477</v>
      </c>
      <c r="C51" s="3">
        <v>2024</v>
      </c>
      <c r="D51" s="3">
        <v>0</v>
      </c>
      <c r="E51" s="3">
        <v>9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51107093</v>
      </c>
      <c r="O51" s="3">
        <v>1</v>
      </c>
    </row>
    <row r="52" spans="1:50" x14ac:dyDescent="0.2">
      <c r="A52" s="5">
        <v>2</v>
      </c>
      <c r="B52" s="5" t="s">
        <v>478</v>
      </c>
      <c r="C52" s="5" t="s">
        <v>479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51107094</v>
      </c>
    </row>
    <row r="53" spans="1:50" x14ac:dyDescent="0.2">
      <c r="A53" s="5">
        <v>1</v>
      </c>
      <c r="B53" s="5" t="s">
        <v>480</v>
      </c>
      <c r="C53" s="5" t="s">
        <v>481</v>
      </c>
      <c r="D53" s="5">
        <v>2024</v>
      </c>
      <c r="E53" s="5">
        <v>9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51107095</v>
      </c>
      <c r="AO53" s="5" t="s">
        <v>482</v>
      </c>
      <c r="AP53" s="5" t="s">
        <v>483</v>
      </c>
      <c r="AQ53" s="5">
        <v>45527</v>
      </c>
      <c r="AR53" s="5">
        <v>348</v>
      </c>
      <c r="AS53" s="5" t="s">
        <v>484</v>
      </c>
      <c r="AT53" s="5" t="s">
        <v>485</v>
      </c>
      <c r="AU53" s="5" t="s">
        <v>483</v>
      </c>
      <c r="AV53" s="5">
        <v>45343</v>
      </c>
      <c r="AW53" s="5">
        <v>24</v>
      </c>
      <c r="AX53" s="5" t="s">
        <v>486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1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51107093</v>
      </c>
      <c r="C1">
        <v>51107446</v>
      </c>
      <c r="D1">
        <v>49715531</v>
      </c>
      <c r="E1">
        <v>111</v>
      </c>
      <c r="F1">
        <v>1</v>
      </c>
      <c r="G1">
        <v>1</v>
      </c>
      <c r="H1">
        <v>1</v>
      </c>
      <c r="I1" t="s">
        <v>488</v>
      </c>
      <c r="J1" t="s">
        <v>3</v>
      </c>
      <c r="K1" t="s">
        <v>489</v>
      </c>
      <c r="L1">
        <v>1191</v>
      </c>
      <c r="N1">
        <v>1013</v>
      </c>
      <c r="O1" t="s">
        <v>490</v>
      </c>
      <c r="P1" t="s">
        <v>490</v>
      </c>
      <c r="Q1">
        <v>1</v>
      </c>
      <c r="W1">
        <v>0</v>
      </c>
      <c r="X1">
        <v>-1936699058</v>
      </c>
      <c r="Y1">
        <f t="shared" ref="Y1:Y7" si="0">(AT1*ROUND(1.2,7))</f>
        <v>2.472</v>
      </c>
      <c r="AA1">
        <v>0</v>
      </c>
      <c r="AB1">
        <v>0</v>
      </c>
      <c r="AC1">
        <v>0</v>
      </c>
      <c r="AD1">
        <v>490.69</v>
      </c>
      <c r="AE1">
        <v>0</v>
      </c>
      <c r="AF1">
        <v>0</v>
      </c>
      <c r="AG1">
        <v>0</v>
      </c>
      <c r="AH1">
        <v>490.69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2.06</v>
      </c>
      <c r="AU1" t="s">
        <v>28</v>
      </c>
      <c r="AV1">
        <v>1</v>
      </c>
      <c r="AW1">
        <v>2</v>
      </c>
      <c r="AX1">
        <v>51107458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1010.8214</v>
      </c>
      <c r="BN1">
        <v>2.06</v>
      </c>
      <c r="BO1">
        <v>0</v>
      </c>
      <c r="BP1">
        <v>1</v>
      </c>
      <c r="BQ1">
        <v>0</v>
      </c>
      <c r="BR1">
        <v>0</v>
      </c>
      <c r="BS1">
        <v>0</v>
      </c>
      <c r="BT1">
        <v>1212.98568</v>
      </c>
      <c r="BU1">
        <v>2.472</v>
      </c>
      <c r="BV1">
        <v>0</v>
      </c>
      <c r="BW1">
        <v>1</v>
      </c>
      <c r="CU1">
        <f>ROUND(AT1*Source!I28*AH1*AL1,2)</f>
        <v>1010.82</v>
      </c>
      <c r="CV1">
        <f>ROUND(Y1*Source!I28,7)</f>
        <v>2.472</v>
      </c>
      <c r="CW1">
        <v>0</v>
      </c>
      <c r="CX1">
        <f>ROUND(Y1*Source!I28,7)</f>
        <v>2.472</v>
      </c>
      <c r="CY1">
        <f>AD1</f>
        <v>490.69</v>
      </c>
      <c r="CZ1">
        <f>AH1</f>
        <v>490.69</v>
      </c>
      <c r="DA1">
        <f>AL1</f>
        <v>1</v>
      </c>
      <c r="DB1">
        <f t="shared" ref="DB1:DB7" si="1">ROUND((ROUND(AT1*CZ1,2)*ROUND(1.2,7)),6)</f>
        <v>1212.9839999999999</v>
      </c>
      <c r="DC1">
        <f t="shared" ref="DC1:DC7" si="2">ROUND((ROUND(AT1*AG1,2)*ROUND(1.2,7)),6)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1212.99</v>
      </c>
      <c r="DJ1">
        <f>DI1</f>
        <v>1212.99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51107093</v>
      </c>
      <c r="C2">
        <v>51107446</v>
      </c>
      <c r="D2">
        <v>49715764</v>
      </c>
      <c r="E2">
        <v>111</v>
      </c>
      <c r="F2">
        <v>1</v>
      </c>
      <c r="G2">
        <v>1</v>
      </c>
      <c r="H2">
        <v>1</v>
      </c>
      <c r="I2" t="s">
        <v>491</v>
      </c>
      <c r="J2" t="s">
        <v>3</v>
      </c>
      <c r="K2" t="s">
        <v>492</v>
      </c>
      <c r="L2">
        <v>1191</v>
      </c>
      <c r="N2">
        <v>1013</v>
      </c>
      <c r="O2" t="s">
        <v>490</v>
      </c>
      <c r="P2" t="s">
        <v>490</v>
      </c>
      <c r="Q2">
        <v>1</v>
      </c>
      <c r="W2">
        <v>0</v>
      </c>
      <c r="X2">
        <v>-1417349443</v>
      </c>
      <c r="Y2">
        <f t="shared" si="0"/>
        <v>0.372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0.31</v>
      </c>
      <c r="AU2" t="s">
        <v>28</v>
      </c>
      <c r="AV2">
        <v>2</v>
      </c>
      <c r="AW2">
        <v>2</v>
      </c>
      <c r="AX2">
        <v>51107459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0.372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51107093</v>
      </c>
      <c r="C3">
        <v>51107446</v>
      </c>
      <c r="D3">
        <v>49932653</v>
      </c>
      <c r="E3">
        <v>1</v>
      </c>
      <c r="F3">
        <v>1</v>
      </c>
      <c r="G3">
        <v>1</v>
      </c>
      <c r="H3">
        <v>2</v>
      </c>
      <c r="I3" t="s">
        <v>493</v>
      </c>
      <c r="J3" t="s">
        <v>494</v>
      </c>
      <c r="K3" t="s">
        <v>495</v>
      </c>
      <c r="L3">
        <v>1368</v>
      </c>
      <c r="N3">
        <v>1011</v>
      </c>
      <c r="O3" t="s">
        <v>496</v>
      </c>
      <c r="P3" t="s">
        <v>496</v>
      </c>
      <c r="Q3">
        <v>1</v>
      </c>
      <c r="W3">
        <v>0</v>
      </c>
      <c r="X3">
        <v>393030052</v>
      </c>
      <c r="Y3">
        <f t="shared" si="0"/>
        <v>0.22799999999999998</v>
      </c>
      <c r="AA3">
        <v>0</v>
      </c>
      <c r="AB3">
        <v>26.54</v>
      </c>
      <c r="AC3">
        <v>0</v>
      </c>
      <c r="AD3">
        <v>0</v>
      </c>
      <c r="AE3">
        <v>0</v>
      </c>
      <c r="AF3">
        <v>21.06</v>
      </c>
      <c r="AG3">
        <v>0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0.19</v>
      </c>
      <c r="AU3" t="s">
        <v>28</v>
      </c>
      <c r="AV3">
        <v>1</v>
      </c>
      <c r="AW3">
        <v>2</v>
      </c>
      <c r="AX3">
        <v>51107460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4.0013999999999994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4.8016799999999993</v>
      </c>
      <c r="BS3">
        <v>0</v>
      </c>
      <c r="BT3">
        <v>0</v>
      </c>
      <c r="BU3">
        <v>0</v>
      </c>
      <c r="BV3">
        <v>0</v>
      </c>
      <c r="BW3">
        <v>1</v>
      </c>
      <c r="CV3">
        <v>0</v>
      </c>
      <c r="CW3">
        <f>ROUND(Y3*Source!I28*DO3,7)</f>
        <v>0</v>
      </c>
      <c r="CX3">
        <f>ROUND(Y3*Source!I28,7)</f>
        <v>0.22800000000000001</v>
      </c>
      <c r="CY3">
        <f>AB3</f>
        <v>26.54</v>
      </c>
      <c r="CZ3">
        <f>AF3</f>
        <v>21.06</v>
      </c>
      <c r="DA3">
        <f>AJ3</f>
        <v>1.26</v>
      </c>
      <c r="DB3">
        <f t="shared" si="1"/>
        <v>4.8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6.05</v>
      </c>
      <c r="DH3">
        <f t="shared" si="4"/>
        <v>0</v>
      </c>
      <c r="DI3">
        <f t="shared" si="5"/>
        <v>0</v>
      </c>
      <c r="DJ3">
        <f>DG3+DH3</f>
        <v>6.05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51107093</v>
      </c>
      <c r="C4">
        <v>51107446</v>
      </c>
      <c r="D4">
        <v>49932796</v>
      </c>
      <c r="E4">
        <v>1</v>
      </c>
      <c r="F4">
        <v>1</v>
      </c>
      <c r="G4">
        <v>1</v>
      </c>
      <c r="H4">
        <v>2</v>
      </c>
      <c r="I4" t="s">
        <v>497</v>
      </c>
      <c r="J4" t="s">
        <v>498</v>
      </c>
      <c r="K4" t="s">
        <v>499</v>
      </c>
      <c r="L4">
        <v>1368</v>
      </c>
      <c r="N4">
        <v>1011</v>
      </c>
      <c r="O4" t="s">
        <v>496</v>
      </c>
      <c r="P4" t="s">
        <v>496</v>
      </c>
      <c r="Q4">
        <v>1</v>
      </c>
      <c r="W4">
        <v>0</v>
      </c>
      <c r="X4">
        <v>-6703044</v>
      </c>
      <c r="Y4">
        <f t="shared" si="0"/>
        <v>7.1999999999999995E-2</v>
      </c>
      <c r="AA4">
        <v>0</v>
      </c>
      <c r="AB4">
        <v>1535.56</v>
      </c>
      <c r="AC4">
        <v>640.03</v>
      </c>
      <c r="AD4">
        <v>0</v>
      </c>
      <c r="AE4">
        <v>0</v>
      </c>
      <c r="AF4">
        <v>1535.56</v>
      </c>
      <c r="AG4">
        <v>640.03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28</v>
      </c>
      <c r="AV4">
        <v>1</v>
      </c>
      <c r="AW4">
        <v>2</v>
      </c>
      <c r="AX4">
        <v>51107461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92.133599999999987</v>
      </c>
      <c r="BL4">
        <v>38.401799999999994</v>
      </c>
      <c r="BM4">
        <v>0</v>
      </c>
      <c r="BN4">
        <v>0</v>
      </c>
      <c r="BO4">
        <v>0.06</v>
      </c>
      <c r="BP4">
        <v>1</v>
      </c>
      <c r="BQ4">
        <v>0</v>
      </c>
      <c r="BR4">
        <v>110.56031999999999</v>
      </c>
      <c r="BS4">
        <v>46.082159999999995</v>
      </c>
      <c r="BT4">
        <v>0</v>
      </c>
      <c r="BU4">
        <v>0</v>
      </c>
      <c r="BV4">
        <v>7.1999999999999995E-2</v>
      </c>
      <c r="BW4">
        <v>1</v>
      </c>
      <c r="CV4">
        <v>0</v>
      </c>
      <c r="CW4">
        <f>ROUND(Y4*Source!I28*DO4,7)</f>
        <v>7.1999999999999995E-2</v>
      </c>
      <c r="CX4">
        <f>ROUND(Y4*Source!I28,7)</f>
        <v>7.1999999999999995E-2</v>
      </c>
      <c r="CY4">
        <f>AB4</f>
        <v>1535.56</v>
      </c>
      <c r="CZ4">
        <f>AF4</f>
        <v>1535.56</v>
      </c>
      <c r="DA4">
        <f>AJ4</f>
        <v>1</v>
      </c>
      <c r="DB4">
        <f t="shared" si="1"/>
        <v>110.556</v>
      </c>
      <c r="DC4">
        <f t="shared" si="2"/>
        <v>46.08</v>
      </c>
      <c r="DD4" t="s">
        <v>3</v>
      </c>
      <c r="DE4" t="s">
        <v>3</v>
      </c>
      <c r="DF4">
        <f t="shared" si="3"/>
        <v>0</v>
      </c>
      <c r="DG4">
        <f>ROUND(ROUND(AF4,2)*CX4,2)</f>
        <v>110.56</v>
      </c>
      <c r="DH4">
        <f t="shared" si="4"/>
        <v>46.08</v>
      </c>
      <c r="DI4">
        <f t="shared" si="5"/>
        <v>0</v>
      </c>
      <c r="DJ4">
        <f>DG4+DH4</f>
        <v>156.63999999999999</v>
      </c>
      <c r="DK4">
        <v>1</v>
      </c>
      <c r="DL4" t="s">
        <v>500</v>
      </c>
      <c r="DM4">
        <v>6</v>
      </c>
      <c r="DN4" t="s">
        <v>490</v>
      </c>
      <c r="DO4">
        <v>1</v>
      </c>
    </row>
    <row r="5" spans="1:119" x14ac:dyDescent="0.2">
      <c r="A5">
        <f>ROW(Source!A28)</f>
        <v>28</v>
      </c>
      <c r="B5">
        <v>51107093</v>
      </c>
      <c r="C5">
        <v>51107446</v>
      </c>
      <c r="D5">
        <v>49934024</v>
      </c>
      <c r="E5">
        <v>1</v>
      </c>
      <c r="F5">
        <v>1</v>
      </c>
      <c r="G5">
        <v>1</v>
      </c>
      <c r="H5">
        <v>2</v>
      </c>
      <c r="I5" t="s">
        <v>501</v>
      </c>
      <c r="J5" t="s">
        <v>502</v>
      </c>
      <c r="K5" t="s">
        <v>503</v>
      </c>
      <c r="L5">
        <v>1368</v>
      </c>
      <c r="N5">
        <v>1011</v>
      </c>
      <c r="O5" t="s">
        <v>496</v>
      </c>
      <c r="P5" t="s">
        <v>496</v>
      </c>
      <c r="Q5">
        <v>1</v>
      </c>
      <c r="W5">
        <v>0</v>
      </c>
      <c r="X5">
        <v>-773430059</v>
      </c>
      <c r="Y5">
        <f t="shared" si="0"/>
        <v>7.1999999999999995E-2</v>
      </c>
      <c r="AA5">
        <v>0</v>
      </c>
      <c r="AB5">
        <v>568.72</v>
      </c>
      <c r="AC5">
        <v>476.46</v>
      </c>
      <c r="AD5">
        <v>0</v>
      </c>
      <c r="AE5">
        <v>0</v>
      </c>
      <c r="AF5">
        <v>477.92</v>
      </c>
      <c r="AG5">
        <v>476.46</v>
      </c>
      <c r="AH5">
        <v>0</v>
      </c>
      <c r="AI5">
        <v>1</v>
      </c>
      <c r="AJ5">
        <v>1.19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0.06</v>
      </c>
      <c r="AU5" t="s">
        <v>28</v>
      </c>
      <c r="AV5">
        <v>1</v>
      </c>
      <c r="AW5">
        <v>2</v>
      </c>
      <c r="AX5">
        <v>51107462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28.6752</v>
      </c>
      <c r="BL5">
        <v>28.587599999999998</v>
      </c>
      <c r="BM5">
        <v>0</v>
      </c>
      <c r="BN5">
        <v>0</v>
      </c>
      <c r="BO5">
        <v>0.06</v>
      </c>
      <c r="BP5">
        <v>1</v>
      </c>
      <c r="BQ5">
        <v>0</v>
      </c>
      <c r="BR5">
        <v>34.410240000000002</v>
      </c>
      <c r="BS5">
        <v>34.305119999999995</v>
      </c>
      <c r="BT5">
        <v>0</v>
      </c>
      <c r="BU5">
        <v>0</v>
      </c>
      <c r="BV5">
        <v>7.1999999999999995E-2</v>
      </c>
      <c r="BW5">
        <v>1</v>
      </c>
      <c r="CV5">
        <v>0</v>
      </c>
      <c r="CW5">
        <f>ROUND(Y5*Source!I28*DO5,7)</f>
        <v>7.1999999999999995E-2</v>
      </c>
      <c r="CX5">
        <f>ROUND(Y5*Source!I28,7)</f>
        <v>7.1999999999999995E-2</v>
      </c>
      <c r="CY5">
        <f>AB5</f>
        <v>568.72</v>
      </c>
      <c r="CZ5">
        <f>AF5</f>
        <v>477.92</v>
      </c>
      <c r="DA5">
        <f>AJ5</f>
        <v>1.19</v>
      </c>
      <c r="DB5">
        <f t="shared" si="1"/>
        <v>34.415999999999997</v>
      </c>
      <c r="DC5">
        <f t="shared" si="2"/>
        <v>34.308</v>
      </c>
      <c r="DD5" t="s">
        <v>3</v>
      </c>
      <c r="DE5" t="s">
        <v>3</v>
      </c>
      <c r="DF5">
        <f t="shared" si="3"/>
        <v>0</v>
      </c>
      <c r="DG5">
        <f>ROUND(ROUND(AF5*AJ5,2)*CX5,2)</f>
        <v>40.950000000000003</v>
      </c>
      <c r="DH5">
        <f t="shared" si="4"/>
        <v>34.31</v>
      </c>
      <c r="DI5">
        <f t="shared" si="5"/>
        <v>0</v>
      </c>
      <c r="DJ5">
        <f>DG5+DH5</f>
        <v>75.260000000000005</v>
      </c>
      <c r="DK5">
        <v>0</v>
      </c>
      <c r="DL5" t="s">
        <v>504</v>
      </c>
      <c r="DM5">
        <v>4</v>
      </c>
      <c r="DN5" t="s">
        <v>490</v>
      </c>
      <c r="DO5">
        <v>1</v>
      </c>
    </row>
    <row r="6" spans="1:119" x14ac:dyDescent="0.2">
      <c r="A6">
        <f>ROW(Source!A28)</f>
        <v>28</v>
      </c>
      <c r="B6">
        <v>51107093</v>
      </c>
      <c r="C6">
        <v>51107446</v>
      </c>
      <c r="D6">
        <v>49934300</v>
      </c>
      <c r="E6">
        <v>1</v>
      </c>
      <c r="F6">
        <v>1</v>
      </c>
      <c r="G6">
        <v>1</v>
      </c>
      <c r="H6">
        <v>2</v>
      </c>
      <c r="I6" t="s">
        <v>505</v>
      </c>
      <c r="J6" t="s">
        <v>506</v>
      </c>
      <c r="K6" t="s">
        <v>507</v>
      </c>
      <c r="L6">
        <v>1368</v>
      </c>
      <c r="N6">
        <v>1011</v>
      </c>
      <c r="O6" t="s">
        <v>496</v>
      </c>
      <c r="P6" t="s">
        <v>496</v>
      </c>
      <c r="Q6">
        <v>1</v>
      </c>
      <c r="W6">
        <v>0</v>
      </c>
      <c r="X6">
        <v>2041126307</v>
      </c>
      <c r="Y6">
        <f t="shared" si="0"/>
        <v>0.73199999999999998</v>
      </c>
      <c r="AA6">
        <v>0</v>
      </c>
      <c r="AB6">
        <v>26.38</v>
      </c>
      <c r="AC6">
        <v>0</v>
      </c>
      <c r="AD6">
        <v>0</v>
      </c>
      <c r="AE6">
        <v>0</v>
      </c>
      <c r="AF6">
        <v>26.38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0.61</v>
      </c>
      <c r="AU6" t="s">
        <v>28</v>
      </c>
      <c r="AV6">
        <v>1</v>
      </c>
      <c r="AW6">
        <v>2</v>
      </c>
      <c r="AX6">
        <v>51107463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16.091799999999999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19.31016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ROUND(Y6*Source!I28*DO6,7)</f>
        <v>0</v>
      </c>
      <c r="CX6">
        <f>ROUND(Y6*Source!I28,7)</f>
        <v>0.73199999999999998</v>
      </c>
      <c r="CY6">
        <f>AB6</f>
        <v>26.38</v>
      </c>
      <c r="CZ6">
        <f>AF6</f>
        <v>26.38</v>
      </c>
      <c r="DA6">
        <f>AJ6</f>
        <v>1</v>
      </c>
      <c r="DB6">
        <f t="shared" si="1"/>
        <v>19.308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ref="DG6:DG37" si="6">ROUND(ROUND(AF6,2)*CX6,2)</f>
        <v>19.309999999999999</v>
      </c>
      <c r="DH6">
        <f t="shared" si="4"/>
        <v>0</v>
      </c>
      <c r="DI6">
        <f t="shared" si="5"/>
        <v>0</v>
      </c>
      <c r="DJ6">
        <f>DG6+DH6</f>
        <v>19.309999999999999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51107093</v>
      </c>
      <c r="C7">
        <v>51107446</v>
      </c>
      <c r="D7">
        <v>49934318</v>
      </c>
      <c r="E7">
        <v>1</v>
      </c>
      <c r="F7">
        <v>1</v>
      </c>
      <c r="G7">
        <v>1</v>
      </c>
      <c r="H7">
        <v>2</v>
      </c>
      <c r="I7" t="s">
        <v>508</v>
      </c>
      <c r="J7" t="s">
        <v>509</v>
      </c>
      <c r="K7" t="s">
        <v>510</v>
      </c>
      <c r="L7">
        <v>1368</v>
      </c>
      <c r="N7">
        <v>1011</v>
      </c>
      <c r="O7" t="s">
        <v>496</v>
      </c>
      <c r="P7" t="s">
        <v>496</v>
      </c>
      <c r="Q7">
        <v>1</v>
      </c>
      <c r="W7">
        <v>0</v>
      </c>
      <c r="X7">
        <v>-222405588</v>
      </c>
      <c r="Y7">
        <f t="shared" si="0"/>
        <v>0.22799999999999998</v>
      </c>
      <c r="AA7">
        <v>0</v>
      </c>
      <c r="AB7">
        <v>356.93</v>
      </c>
      <c r="AC7">
        <v>476.46</v>
      </c>
      <c r="AD7">
        <v>0</v>
      </c>
      <c r="AE7">
        <v>0</v>
      </c>
      <c r="AF7">
        <v>356.93</v>
      </c>
      <c r="AG7">
        <v>476.46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0.19</v>
      </c>
      <c r="AU7" t="s">
        <v>28</v>
      </c>
      <c r="AV7">
        <v>1</v>
      </c>
      <c r="AW7">
        <v>2</v>
      </c>
      <c r="AX7">
        <v>51107464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67.816699999999997</v>
      </c>
      <c r="BL7">
        <v>90.5274</v>
      </c>
      <c r="BM7">
        <v>0</v>
      </c>
      <c r="BN7">
        <v>0</v>
      </c>
      <c r="BO7">
        <v>0.19</v>
      </c>
      <c r="BP7">
        <v>1</v>
      </c>
      <c r="BQ7">
        <v>0</v>
      </c>
      <c r="BR7">
        <v>81.380039999999994</v>
      </c>
      <c r="BS7">
        <v>108.63287999999999</v>
      </c>
      <c r="BT7">
        <v>0</v>
      </c>
      <c r="BU7">
        <v>0</v>
      </c>
      <c r="BV7">
        <v>0.22799999999999998</v>
      </c>
      <c r="BW7">
        <v>1</v>
      </c>
      <c r="CV7">
        <v>0</v>
      </c>
      <c r="CW7">
        <f>ROUND(Y7*Source!I28*DO7,7)</f>
        <v>0.22800000000000001</v>
      </c>
      <c r="CX7">
        <f>ROUND(Y7*Source!I28,7)</f>
        <v>0.22800000000000001</v>
      </c>
      <c r="CY7">
        <f>AB7</f>
        <v>356.93</v>
      </c>
      <c r="CZ7">
        <f>AF7</f>
        <v>356.93</v>
      </c>
      <c r="DA7">
        <f>AJ7</f>
        <v>1</v>
      </c>
      <c r="DB7">
        <f t="shared" si="1"/>
        <v>81.384</v>
      </c>
      <c r="DC7">
        <f t="shared" si="2"/>
        <v>108.636</v>
      </c>
      <c r="DD7" t="s">
        <v>3</v>
      </c>
      <c r="DE7" t="s">
        <v>3</v>
      </c>
      <c r="DF7">
        <f t="shared" si="3"/>
        <v>0</v>
      </c>
      <c r="DG7">
        <f t="shared" si="6"/>
        <v>81.38</v>
      </c>
      <c r="DH7">
        <f t="shared" si="4"/>
        <v>108.63</v>
      </c>
      <c r="DI7">
        <f t="shared" si="5"/>
        <v>0</v>
      </c>
      <c r="DJ7">
        <f>DG7+DH7</f>
        <v>190.01</v>
      </c>
      <c r="DK7">
        <v>1</v>
      </c>
      <c r="DL7" t="s">
        <v>504</v>
      </c>
      <c r="DM7">
        <v>4</v>
      </c>
      <c r="DN7" t="s">
        <v>490</v>
      </c>
      <c r="DO7">
        <v>1</v>
      </c>
    </row>
    <row r="8" spans="1:119" x14ac:dyDescent="0.2">
      <c r="A8">
        <f>ROW(Source!A28)</f>
        <v>28</v>
      </c>
      <c r="B8">
        <v>51107093</v>
      </c>
      <c r="C8">
        <v>51107446</v>
      </c>
      <c r="D8">
        <v>49853090</v>
      </c>
      <c r="E8">
        <v>1</v>
      </c>
      <c r="F8">
        <v>1</v>
      </c>
      <c r="G8">
        <v>1</v>
      </c>
      <c r="H8">
        <v>3</v>
      </c>
      <c r="I8" t="s">
        <v>511</v>
      </c>
      <c r="J8" t="s">
        <v>512</v>
      </c>
      <c r="K8" t="s">
        <v>513</v>
      </c>
      <c r="L8">
        <v>1346</v>
      </c>
      <c r="N8">
        <v>1009</v>
      </c>
      <c r="O8" t="s">
        <v>353</v>
      </c>
      <c r="P8" t="s">
        <v>353</v>
      </c>
      <c r="Q8">
        <v>1</v>
      </c>
      <c r="W8">
        <v>0</v>
      </c>
      <c r="X8">
        <v>-1659440597</v>
      </c>
      <c r="Y8">
        <f>AT8</f>
        <v>0.1</v>
      </c>
      <c r="AA8">
        <v>147.85</v>
      </c>
      <c r="AB8">
        <v>0</v>
      </c>
      <c r="AC8">
        <v>0</v>
      </c>
      <c r="AD8">
        <v>0</v>
      </c>
      <c r="AE8">
        <v>155.63</v>
      </c>
      <c r="AF8">
        <v>0</v>
      </c>
      <c r="AG8">
        <v>0</v>
      </c>
      <c r="AH8">
        <v>0</v>
      </c>
      <c r="AI8">
        <v>0.95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51107465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15.563000000000001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15.563000000000001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0.1</v>
      </c>
      <c r="CY8">
        <f>AA8</f>
        <v>147.85</v>
      </c>
      <c r="CZ8">
        <f>AE8</f>
        <v>155.63</v>
      </c>
      <c r="DA8">
        <f>AI8</f>
        <v>0.95</v>
      </c>
      <c r="DB8">
        <f>ROUND(ROUND(AT8*CZ8,2),6)</f>
        <v>15.56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14.79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14.79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51107093</v>
      </c>
      <c r="C9">
        <v>51107446</v>
      </c>
      <c r="D9">
        <v>49854242</v>
      </c>
      <c r="E9">
        <v>1</v>
      </c>
      <c r="F9">
        <v>1</v>
      </c>
      <c r="G9">
        <v>1</v>
      </c>
      <c r="H9">
        <v>3</v>
      </c>
      <c r="I9" t="s">
        <v>514</v>
      </c>
      <c r="J9" t="s">
        <v>515</v>
      </c>
      <c r="K9" t="s">
        <v>516</v>
      </c>
      <c r="L9">
        <v>1346</v>
      </c>
      <c r="N9">
        <v>1009</v>
      </c>
      <c r="O9" t="s">
        <v>353</v>
      </c>
      <c r="P9" t="s">
        <v>353</v>
      </c>
      <c r="Q9">
        <v>1</v>
      </c>
      <c r="W9">
        <v>0</v>
      </c>
      <c r="X9">
        <v>-675134165</v>
      </c>
      <c r="Y9">
        <f>AT9</f>
        <v>0.1</v>
      </c>
      <c r="AA9">
        <v>199.42</v>
      </c>
      <c r="AB9">
        <v>0</v>
      </c>
      <c r="AC9">
        <v>0</v>
      </c>
      <c r="AD9">
        <v>0</v>
      </c>
      <c r="AE9">
        <v>174.93</v>
      </c>
      <c r="AF9">
        <v>0</v>
      </c>
      <c r="AG9">
        <v>0</v>
      </c>
      <c r="AH9">
        <v>0</v>
      </c>
      <c r="AI9">
        <v>1.1399999999999999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51107466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17.493000000000002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17.493000000000002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0.1</v>
      </c>
      <c r="CY9">
        <f>AA9</f>
        <v>199.42</v>
      </c>
      <c r="CZ9">
        <f>AE9</f>
        <v>174.93</v>
      </c>
      <c r="DA9">
        <f>AI9</f>
        <v>1.1399999999999999</v>
      </c>
      <c r="DB9">
        <f>ROUND(ROUND(AT9*CZ9,2),6)</f>
        <v>17.489999999999998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19.940000000000001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19.940000000000001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51107093</v>
      </c>
      <c r="C10">
        <v>51107446</v>
      </c>
      <c r="D10">
        <v>49883655</v>
      </c>
      <c r="E10">
        <v>1</v>
      </c>
      <c r="F10">
        <v>1</v>
      </c>
      <c r="G10">
        <v>1</v>
      </c>
      <c r="H10">
        <v>3</v>
      </c>
      <c r="I10" t="s">
        <v>517</v>
      </c>
      <c r="J10" t="s">
        <v>518</v>
      </c>
      <c r="K10" t="s">
        <v>519</v>
      </c>
      <c r="L10">
        <v>1346</v>
      </c>
      <c r="N10">
        <v>1009</v>
      </c>
      <c r="O10" t="s">
        <v>353</v>
      </c>
      <c r="P10" t="s">
        <v>353</v>
      </c>
      <c r="Q10">
        <v>1</v>
      </c>
      <c r="W10">
        <v>0</v>
      </c>
      <c r="X10">
        <v>-1970863274</v>
      </c>
      <c r="Y10">
        <f>AT10</f>
        <v>0.02</v>
      </c>
      <c r="AA10">
        <v>104.64</v>
      </c>
      <c r="AB10">
        <v>0</v>
      </c>
      <c r="AC10">
        <v>0</v>
      </c>
      <c r="AD10">
        <v>0</v>
      </c>
      <c r="AE10">
        <v>79.88</v>
      </c>
      <c r="AF10">
        <v>0</v>
      </c>
      <c r="AG10">
        <v>0</v>
      </c>
      <c r="AH10">
        <v>0</v>
      </c>
      <c r="AI10">
        <v>1.31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0.02</v>
      </c>
      <c r="AU10" t="s">
        <v>3</v>
      </c>
      <c r="AV10">
        <v>0</v>
      </c>
      <c r="AW10">
        <v>2</v>
      </c>
      <c r="AX10">
        <v>51107467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1.5975999999999999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1.5975999999999999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0.02</v>
      </c>
      <c r="CY10">
        <f>AA10</f>
        <v>104.64</v>
      </c>
      <c r="CZ10">
        <f>AE10</f>
        <v>79.88</v>
      </c>
      <c r="DA10">
        <f>AI10</f>
        <v>1.31</v>
      </c>
      <c r="DB10">
        <f>ROUND(ROUND(AT10*CZ10,2),6)</f>
        <v>1.6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2.09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2.09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51107093</v>
      </c>
      <c r="C11">
        <v>51107446</v>
      </c>
      <c r="D11">
        <v>49722157</v>
      </c>
      <c r="E11">
        <v>111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3277935</v>
      </c>
      <c r="N11">
        <v>1013</v>
      </c>
      <c r="O11" t="s">
        <v>38</v>
      </c>
      <c r="P11" t="s">
        <v>38</v>
      </c>
      <c r="Q11">
        <v>1</v>
      </c>
      <c r="W11">
        <v>0</v>
      </c>
      <c r="X11">
        <v>274903907</v>
      </c>
      <c r="Y11">
        <f>AT11</f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51107468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2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51107093</v>
      </c>
      <c r="C12">
        <v>51107471</v>
      </c>
      <c r="D12">
        <v>49715537</v>
      </c>
      <c r="E12">
        <v>111</v>
      </c>
      <c r="F12">
        <v>1</v>
      </c>
      <c r="G12">
        <v>1</v>
      </c>
      <c r="H12">
        <v>1</v>
      </c>
      <c r="I12" t="s">
        <v>520</v>
      </c>
      <c r="J12" t="s">
        <v>3</v>
      </c>
      <c r="K12" t="s">
        <v>521</v>
      </c>
      <c r="L12">
        <v>1191</v>
      </c>
      <c r="N12">
        <v>1013</v>
      </c>
      <c r="O12" t="s">
        <v>490</v>
      </c>
      <c r="P12" t="s">
        <v>490</v>
      </c>
      <c r="Q12">
        <v>1</v>
      </c>
      <c r="W12">
        <v>0</v>
      </c>
      <c r="X12">
        <v>-632984526</v>
      </c>
      <c r="Y12">
        <f>(AT12*ROUND(1.2,7))</f>
        <v>4.32</v>
      </c>
      <c r="AA12">
        <v>0</v>
      </c>
      <c r="AB12">
        <v>0</v>
      </c>
      <c r="AC12">
        <v>0</v>
      </c>
      <c r="AD12">
        <v>504.91</v>
      </c>
      <c r="AE12">
        <v>0</v>
      </c>
      <c r="AF12">
        <v>0</v>
      </c>
      <c r="AG12">
        <v>0</v>
      </c>
      <c r="AH12">
        <v>504.91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3.6</v>
      </c>
      <c r="AU12" t="s">
        <v>28</v>
      </c>
      <c r="AV12">
        <v>1</v>
      </c>
      <c r="AW12">
        <v>2</v>
      </c>
      <c r="AX12">
        <v>51107479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1817.6760000000002</v>
      </c>
      <c r="BN12">
        <v>3.6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2181.2112000000002</v>
      </c>
      <c r="BU12">
        <v>4.32</v>
      </c>
      <c r="BV12">
        <v>0</v>
      </c>
      <c r="BW12">
        <v>1</v>
      </c>
      <c r="CU12">
        <f>ROUND(AT12*Source!I31*AH12*AL12,2)</f>
        <v>1817.68</v>
      </c>
      <c r="CV12">
        <f>ROUND(Y12*Source!I31,7)</f>
        <v>4.32</v>
      </c>
      <c r="CW12">
        <v>0</v>
      </c>
      <c r="CX12">
        <f>ROUND(Y12*Source!I31,7)</f>
        <v>4.32</v>
      </c>
      <c r="CY12">
        <f>AD12</f>
        <v>504.91</v>
      </c>
      <c r="CZ12">
        <f>AH12</f>
        <v>504.91</v>
      </c>
      <c r="DA12">
        <f>AL12</f>
        <v>1</v>
      </c>
      <c r="DB12">
        <f>ROUND((ROUND(AT12*CZ12,2)*ROUND(1.2,7)),6)</f>
        <v>2181.2159999999999</v>
      </c>
      <c r="DC12">
        <f>ROUND((ROUND(AT12*AG12,2)*ROUND(1.2,7)),6)</f>
        <v>0</v>
      </c>
      <c r="DD12" t="s">
        <v>3</v>
      </c>
      <c r="DE12" t="s">
        <v>3</v>
      </c>
      <c r="DF12">
        <f>ROUND(ROUND(AE12,2)*CX12,2)</f>
        <v>0</v>
      </c>
      <c r="DG12">
        <f t="shared" si="6"/>
        <v>0</v>
      </c>
      <c r="DH12">
        <f t="shared" si="4"/>
        <v>0</v>
      </c>
      <c r="DI12">
        <f t="shared" si="5"/>
        <v>2181.21</v>
      </c>
      <c r="DJ12">
        <f>DI12</f>
        <v>2181.21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51107093</v>
      </c>
      <c r="C13">
        <v>51107471</v>
      </c>
      <c r="D13">
        <v>49849049</v>
      </c>
      <c r="E13">
        <v>1</v>
      </c>
      <c r="F13">
        <v>1</v>
      </c>
      <c r="G13">
        <v>1</v>
      </c>
      <c r="H13">
        <v>3</v>
      </c>
      <c r="I13" t="s">
        <v>522</v>
      </c>
      <c r="J13" t="s">
        <v>523</v>
      </c>
      <c r="K13" t="s">
        <v>524</v>
      </c>
      <c r="L13">
        <v>1346</v>
      </c>
      <c r="N13">
        <v>1009</v>
      </c>
      <c r="O13" t="s">
        <v>353</v>
      </c>
      <c r="P13" t="s">
        <v>353</v>
      </c>
      <c r="Q13">
        <v>1</v>
      </c>
      <c r="W13">
        <v>0</v>
      </c>
      <c r="X13">
        <v>-57851436</v>
      </c>
      <c r="Y13">
        <f t="shared" ref="Y13:Y18" si="7">AT13</f>
        <v>1.6000000000000001E-3</v>
      </c>
      <c r="AA13">
        <v>332.46</v>
      </c>
      <c r="AB13">
        <v>0</v>
      </c>
      <c r="AC13">
        <v>0</v>
      </c>
      <c r="AD13">
        <v>0</v>
      </c>
      <c r="AE13">
        <v>284.14999999999998</v>
      </c>
      <c r="AF13">
        <v>0</v>
      </c>
      <c r="AG13">
        <v>0</v>
      </c>
      <c r="AH13">
        <v>0</v>
      </c>
      <c r="AI13">
        <v>1.17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1.6000000000000001E-3</v>
      </c>
      <c r="AU13" t="s">
        <v>3</v>
      </c>
      <c r="AV13">
        <v>0</v>
      </c>
      <c r="AW13">
        <v>2</v>
      </c>
      <c r="AX13">
        <v>51107480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0.45463999999999999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0.45463999999999999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ROUND(Y13*Source!I31,7)</f>
        <v>1.6000000000000001E-3</v>
      </c>
      <c r="CY13">
        <f t="shared" ref="CY13:CY18" si="8">AA13</f>
        <v>332.46</v>
      </c>
      <c r="CZ13">
        <f t="shared" ref="CZ13:CZ18" si="9">AE13</f>
        <v>284.14999999999998</v>
      </c>
      <c r="DA13">
        <f t="shared" ref="DA13:DA18" si="10">AI13</f>
        <v>1.17</v>
      </c>
      <c r="DB13">
        <f t="shared" ref="DB13:DB18" si="11">ROUND(ROUND(AT13*CZ13,2),6)</f>
        <v>0.45</v>
      </c>
      <c r="DC13">
        <f t="shared" ref="DC13:DC18" si="12">ROUND(ROUND(AT13*AG13,2),6)</f>
        <v>0</v>
      </c>
      <c r="DD13" t="s">
        <v>3</v>
      </c>
      <c r="DE13" t="s">
        <v>3</v>
      </c>
      <c r="DF13">
        <f>ROUND(ROUND(AE13*AI13,2)*CX13,2)</f>
        <v>0.53</v>
      </c>
      <c r="DG13">
        <f t="shared" si="6"/>
        <v>0</v>
      </c>
      <c r="DH13">
        <f t="shared" si="4"/>
        <v>0</v>
      </c>
      <c r="DI13">
        <f t="shared" si="5"/>
        <v>0</v>
      </c>
      <c r="DJ13">
        <f t="shared" ref="DJ13:DJ18" si="13">DF13</f>
        <v>0.53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51107093</v>
      </c>
      <c r="C14">
        <v>51107471</v>
      </c>
      <c r="D14">
        <v>49851856</v>
      </c>
      <c r="E14">
        <v>1</v>
      </c>
      <c r="F14">
        <v>1</v>
      </c>
      <c r="G14">
        <v>1</v>
      </c>
      <c r="H14">
        <v>3</v>
      </c>
      <c r="I14" t="s">
        <v>525</v>
      </c>
      <c r="J14" t="s">
        <v>526</v>
      </c>
      <c r="K14" t="s">
        <v>527</v>
      </c>
      <c r="L14">
        <v>1383</v>
      </c>
      <c r="N14">
        <v>1013</v>
      </c>
      <c r="O14" t="s">
        <v>528</v>
      </c>
      <c r="P14" t="s">
        <v>528</v>
      </c>
      <c r="Q14">
        <v>1</v>
      </c>
      <c r="W14">
        <v>0</v>
      </c>
      <c r="X14">
        <v>1422466586</v>
      </c>
      <c r="Y14">
        <f t="shared" si="7"/>
        <v>6.7599999999999993E-2</v>
      </c>
      <c r="AA14">
        <v>5.55</v>
      </c>
      <c r="AB14">
        <v>0</v>
      </c>
      <c r="AC14">
        <v>0</v>
      </c>
      <c r="AD14">
        <v>0</v>
      </c>
      <c r="AE14">
        <v>5.55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6.7599999999999993E-2</v>
      </c>
      <c r="AU14" t="s">
        <v>3</v>
      </c>
      <c r="AV14">
        <v>0</v>
      </c>
      <c r="AW14">
        <v>2</v>
      </c>
      <c r="AX14">
        <v>51107481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0.37517999999999996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0.37517999999999996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ROUND(Y14*Source!I31,7)</f>
        <v>6.7599999999999993E-2</v>
      </c>
      <c r="CY14">
        <f t="shared" si="8"/>
        <v>5.55</v>
      </c>
      <c r="CZ14">
        <f t="shared" si="9"/>
        <v>5.55</v>
      </c>
      <c r="DA14">
        <f t="shared" si="10"/>
        <v>1</v>
      </c>
      <c r="DB14">
        <f t="shared" si="11"/>
        <v>0.38</v>
      </c>
      <c r="DC14">
        <f t="shared" si="12"/>
        <v>0</v>
      </c>
      <c r="DD14" t="s">
        <v>3</v>
      </c>
      <c r="DE14" t="s">
        <v>3</v>
      </c>
      <c r="DF14">
        <f>ROUND(ROUND(AE14,2)*CX14,2)</f>
        <v>0.38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si="13"/>
        <v>0.38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51107093</v>
      </c>
      <c r="C15">
        <v>51107471</v>
      </c>
      <c r="D15">
        <v>49854360</v>
      </c>
      <c r="E15">
        <v>1</v>
      </c>
      <c r="F15">
        <v>1</v>
      </c>
      <c r="G15">
        <v>1</v>
      </c>
      <c r="H15">
        <v>3</v>
      </c>
      <c r="I15" t="s">
        <v>529</v>
      </c>
      <c r="J15" t="s">
        <v>530</v>
      </c>
      <c r="K15" t="s">
        <v>531</v>
      </c>
      <c r="L15">
        <v>1425</v>
      </c>
      <c r="N15">
        <v>1013</v>
      </c>
      <c r="O15" t="s">
        <v>228</v>
      </c>
      <c r="P15" t="s">
        <v>228</v>
      </c>
      <c r="Q15">
        <v>1</v>
      </c>
      <c r="W15">
        <v>0</v>
      </c>
      <c r="X15">
        <v>633000040</v>
      </c>
      <c r="Y15">
        <f t="shared" si="7"/>
        <v>0.03</v>
      </c>
      <c r="AA15">
        <v>1124.8</v>
      </c>
      <c r="AB15">
        <v>0</v>
      </c>
      <c r="AC15">
        <v>0</v>
      </c>
      <c r="AD15">
        <v>0</v>
      </c>
      <c r="AE15">
        <v>978.09</v>
      </c>
      <c r="AF15">
        <v>0</v>
      </c>
      <c r="AG15">
        <v>0</v>
      </c>
      <c r="AH15">
        <v>0</v>
      </c>
      <c r="AI15">
        <v>1.1499999999999999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51107482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29.342700000000001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29.342700000000001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ROUND(Y15*Source!I31,7)</f>
        <v>0.03</v>
      </c>
      <c r="CY15">
        <f t="shared" si="8"/>
        <v>1124.8</v>
      </c>
      <c r="CZ15">
        <f t="shared" si="9"/>
        <v>978.09</v>
      </c>
      <c r="DA15">
        <f t="shared" si="10"/>
        <v>1.1499999999999999</v>
      </c>
      <c r="DB15">
        <f t="shared" si="11"/>
        <v>29.34</v>
      </c>
      <c r="DC15">
        <f t="shared" si="12"/>
        <v>0</v>
      </c>
      <c r="DD15" t="s">
        <v>3</v>
      </c>
      <c r="DE15" t="s">
        <v>3</v>
      </c>
      <c r="DF15">
        <f>ROUND(ROUND(AE15*AI15,2)*CX15,2)</f>
        <v>33.74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3"/>
        <v>33.74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51107093</v>
      </c>
      <c r="C16">
        <v>51107471</v>
      </c>
      <c r="D16">
        <v>49857324</v>
      </c>
      <c r="E16">
        <v>1</v>
      </c>
      <c r="F16">
        <v>1</v>
      </c>
      <c r="G16">
        <v>1</v>
      </c>
      <c r="H16">
        <v>3</v>
      </c>
      <c r="I16" t="s">
        <v>532</v>
      </c>
      <c r="J16" t="s">
        <v>533</v>
      </c>
      <c r="K16" t="s">
        <v>534</v>
      </c>
      <c r="L16">
        <v>1348</v>
      </c>
      <c r="N16">
        <v>1009</v>
      </c>
      <c r="O16" t="s">
        <v>535</v>
      </c>
      <c r="P16" t="s">
        <v>535</v>
      </c>
      <c r="Q16">
        <v>1000</v>
      </c>
      <c r="W16">
        <v>0</v>
      </c>
      <c r="X16">
        <v>-1934694813</v>
      </c>
      <c r="Y16">
        <f t="shared" si="7"/>
        <v>2.0000000000000002E-5</v>
      </c>
      <c r="AA16">
        <v>5509.6</v>
      </c>
      <c r="AB16">
        <v>0</v>
      </c>
      <c r="AC16">
        <v>0</v>
      </c>
      <c r="AD16">
        <v>0</v>
      </c>
      <c r="AE16">
        <v>4338.2700000000004</v>
      </c>
      <c r="AF16">
        <v>0</v>
      </c>
      <c r="AG16">
        <v>0</v>
      </c>
      <c r="AH16">
        <v>0</v>
      </c>
      <c r="AI16">
        <v>1.27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2.0000000000000002E-5</v>
      </c>
      <c r="AU16" t="s">
        <v>3</v>
      </c>
      <c r="AV16">
        <v>0</v>
      </c>
      <c r="AW16">
        <v>2</v>
      </c>
      <c r="AX16">
        <v>51107483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8.676540000000002E-2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8.676540000000002E-2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ROUND(Y16*Source!I31,7)</f>
        <v>2.0000000000000002E-5</v>
      </c>
      <c r="CY16">
        <f t="shared" si="8"/>
        <v>5509.6</v>
      </c>
      <c r="CZ16">
        <f t="shared" si="9"/>
        <v>4338.2700000000004</v>
      </c>
      <c r="DA16">
        <f t="shared" si="10"/>
        <v>1.27</v>
      </c>
      <c r="DB16">
        <f t="shared" si="11"/>
        <v>0.09</v>
      </c>
      <c r="DC16">
        <f t="shared" si="12"/>
        <v>0</v>
      </c>
      <c r="DD16" t="s">
        <v>3</v>
      </c>
      <c r="DE16" t="s">
        <v>3</v>
      </c>
      <c r="DF16">
        <f>ROUND(ROUND(AE16*AI16,2)*CX16,2)</f>
        <v>0.11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3"/>
        <v>0.11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51107093</v>
      </c>
      <c r="C17">
        <v>51107471</v>
      </c>
      <c r="D17">
        <v>49868842</v>
      </c>
      <c r="E17">
        <v>1</v>
      </c>
      <c r="F17">
        <v>1</v>
      </c>
      <c r="G17">
        <v>1</v>
      </c>
      <c r="H17">
        <v>3</v>
      </c>
      <c r="I17" t="s">
        <v>536</v>
      </c>
      <c r="J17" t="s">
        <v>537</v>
      </c>
      <c r="K17" t="s">
        <v>538</v>
      </c>
      <c r="L17">
        <v>1346</v>
      </c>
      <c r="N17">
        <v>1009</v>
      </c>
      <c r="O17" t="s">
        <v>353</v>
      </c>
      <c r="P17" t="s">
        <v>353</v>
      </c>
      <c r="Q17">
        <v>1</v>
      </c>
      <c r="W17">
        <v>0</v>
      </c>
      <c r="X17">
        <v>-1122552750</v>
      </c>
      <c r="Y17">
        <f t="shared" si="7"/>
        <v>0.02</v>
      </c>
      <c r="AA17">
        <v>1448.29</v>
      </c>
      <c r="AB17">
        <v>0</v>
      </c>
      <c r="AC17">
        <v>0</v>
      </c>
      <c r="AD17">
        <v>0</v>
      </c>
      <c r="AE17">
        <v>899.56</v>
      </c>
      <c r="AF17">
        <v>0</v>
      </c>
      <c r="AG17">
        <v>0</v>
      </c>
      <c r="AH17">
        <v>0</v>
      </c>
      <c r="AI17">
        <v>1.61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51107484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17.991199999999999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17.991199999999999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ROUND(Y17*Source!I31,7)</f>
        <v>0.02</v>
      </c>
      <c r="CY17">
        <f t="shared" si="8"/>
        <v>1448.29</v>
      </c>
      <c r="CZ17">
        <f t="shared" si="9"/>
        <v>899.56</v>
      </c>
      <c r="DA17">
        <f t="shared" si="10"/>
        <v>1.61</v>
      </c>
      <c r="DB17">
        <f t="shared" si="11"/>
        <v>17.989999999999998</v>
      </c>
      <c r="DC17">
        <f t="shared" si="12"/>
        <v>0</v>
      </c>
      <c r="DD17" t="s">
        <v>3</v>
      </c>
      <c r="DE17" t="s">
        <v>3</v>
      </c>
      <c r="DF17">
        <f>ROUND(ROUND(AE17*AI17,2)*CX17,2)</f>
        <v>28.97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3"/>
        <v>28.97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51107093</v>
      </c>
      <c r="C18">
        <v>51107471</v>
      </c>
      <c r="D18">
        <v>49722157</v>
      </c>
      <c r="E18">
        <v>111</v>
      </c>
      <c r="F18">
        <v>1</v>
      </c>
      <c r="G18">
        <v>1</v>
      </c>
      <c r="H18">
        <v>3</v>
      </c>
      <c r="I18" t="s">
        <v>36</v>
      </c>
      <c r="J18" t="s">
        <v>3</v>
      </c>
      <c r="K18" t="s">
        <v>37</v>
      </c>
      <c r="L18">
        <v>3277935</v>
      </c>
      <c r="N18">
        <v>1013</v>
      </c>
      <c r="O18" t="s">
        <v>38</v>
      </c>
      <c r="P18" t="s">
        <v>38</v>
      </c>
      <c r="Q18">
        <v>1</v>
      </c>
      <c r="W18">
        <v>0</v>
      </c>
      <c r="X18">
        <v>274903907</v>
      </c>
      <c r="Y18">
        <f t="shared" si="7"/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2</v>
      </c>
      <c r="AU18" t="s">
        <v>3</v>
      </c>
      <c r="AV18">
        <v>0</v>
      </c>
      <c r="AW18">
        <v>2</v>
      </c>
      <c r="AX18">
        <v>51107485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ROUND(Y18*Source!I31,7)</f>
        <v>2</v>
      </c>
      <c r="CY18">
        <f t="shared" si="8"/>
        <v>0</v>
      </c>
      <c r="CZ18">
        <f t="shared" si="9"/>
        <v>0</v>
      </c>
      <c r="DA18">
        <f t="shared" si="10"/>
        <v>1</v>
      </c>
      <c r="DB18">
        <f t="shared" si="11"/>
        <v>0</v>
      </c>
      <c r="DC18">
        <f t="shared" si="12"/>
        <v>0</v>
      </c>
      <c r="DD18" t="s">
        <v>3</v>
      </c>
      <c r="DE18" t="s">
        <v>3</v>
      </c>
      <c r="DF18">
        <f>ROUND(ROUND(AE18,2)*CX18,2)</f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3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51107093</v>
      </c>
      <c r="C19">
        <v>51107488</v>
      </c>
      <c r="D19">
        <v>49715525</v>
      </c>
      <c r="E19">
        <v>111</v>
      </c>
      <c r="F19">
        <v>1</v>
      </c>
      <c r="G19">
        <v>1</v>
      </c>
      <c r="H19">
        <v>1</v>
      </c>
      <c r="I19" t="s">
        <v>539</v>
      </c>
      <c r="J19" t="s">
        <v>3</v>
      </c>
      <c r="K19" t="s">
        <v>540</v>
      </c>
      <c r="L19">
        <v>1191</v>
      </c>
      <c r="N19">
        <v>1013</v>
      </c>
      <c r="O19" t="s">
        <v>490</v>
      </c>
      <c r="P19" t="s">
        <v>490</v>
      </c>
      <c r="Q19">
        <v>1</v>
      </c>
      <c r="W19">
        <v>0</v>
      </c>
      <c r="X19">
        <v>-1111239348</v>
      </c>
      <c r="Y19">
        <f>(AT19*ROUND(1.2,7))</f>
        <v>2.472</v>
      </c>
      <c r="AA19">
        <v>0</v>
      </c>
      <c r="AB19">
        <v>0</v>
      </c>
      <c r="AC19">
        <v>0</v>
      </c>
      <c r="AD19">
        <v>476.46</v>
      </c>
      <c r="AE19">
        <v>0</v>
      </c>
      <c r="AF19">
        <v>0</v>
      </c>
      <c r="AG19">
        <v>0</v>
      </c>
      <c r="AH19">
        <v>476.46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2.06</v>
      </c>
      <c r="AU19" t="s">
        <v>28</v>
      </c>
      <c r="AV19">
        <v>1</v>
      </c>
      <c r="AW19">
        <v>2</v>
      </c>
      <c r="AX19">
        <v>51107495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981.50760000000002</v>
      </c>
      <c r="BN19">
        <v>2.06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1177.8091199999999</v>
      </c>
      <c r="BU19">
        <v>2.472</v>
      </c>
      <c r="BV19">
        <v>0</v>
      </c>
      <c r="BW19">
        <v>1</v>
      </c>
      <c r="CU19">
        <f>ROUND(AT19*Source!I34*AH19*AL19,2)</f>
        <v>2944.52</v>
      </c>
      <c r="CV19">
        <f>ROUND(Y19*Source!I34,7)</f>
        <v>7.4160000000000004</v>
      </c>
      <c r="CW19">
        <v>0</v>
      </c>
      <c r="CX19">
        <f>ROUND(Y19*Source!I34,7)</f>
        <v>7.4160000000000004</v>
      </c>
      <c r="CY19">
        <f>AD19</f>
        <v>476.46</v>
      </c>
      <c r="CZ19">
        <f>AH19</f>
        <v>476.46</v>
      </c>
      <c r="DA19">
        <f>AL19</f>
        <v>1</v>
      </c>
      <c r="DB19">
        <f>ROUND((ROUND(AT19*CZ19,2)*ROUND(1.2,7)),6)</f>
        <v>1177.8119999999999</v>
      </c>
      <c r="DC19">
        <f>ROUND((ROUND(AT19*AG19,2)*ROUND(1.2,7)),6)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6"/>
        <v>0</v>
      </c>
      <c r="DH19">
        <f t="shared" si="4"/>
        <v>0</v>
      </c>
      <c r="DI19">
        <f t="shared" si="5"/>
        <v>3533.43</v>
      </c>
      <c r="DJ19">
        <f>DI19</f>
        <v>3533.43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51107093</v>
      </c>
      <c r="C20">
        <v>51107488</v>
      </c>
      <c r="D20">
        <v>49848930</v>
      </c>
      <c r="E20">
        <v>1</v>
      </c>
      <c r="F20">
        <v>1</v>
      </c>
      <c r="G20">
        <v>1</v>
      </c>
      <c r="H20">
        <v>3</v>
      </c>
      <c r="I20" t="s">
        <v>541</v>
      </c>
      <c r="J20" t="s">
        <v>542</v>
      </c>
      <c r="K20" t="s">
        <v>543</v>
      </c>
      <c r="L20">
        <v>1348</v>
      </c>
      <c r="N20">
        <v>1009</v>
      </c>
      <c r="O20" t="s">
        <v>535</v>
      </c>
      <c r="P20" t="s">
        <v>535</v>
      </c>
      <c r="Q20">
        <v>1000</v>
      </c>
      <c r="W20">
        <v>0</v>
      </c>
      <c r="X20">
        <v>411127421</v>
      </c>
      <c r="Y20">
        <f>AT20</f>
        <v>1E-3</v>
      </c>
      <c r="AA20">
        <v>27235.66</v>
      </c>
      <c r="AB20">
        <v>0</v>
      </c>
      <c r="AC20">
        <v>0</v>
      </c>
      <c r="AD20">
        <v>0</v>
      </c>
      <c r="AE20">
        <v>23278.34</v>
      </c>
      <c r="AF20">
        <v>0</v>
      </c>
      <c r="AG20">
        <v>0</v>
      </c>
      <c r="AH20">
        <v>0</v>
      </c>
      <c r="AI20">
        <v>1.17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1E-3</v>
      </c>
      <c r="AU20" t="s">
        <v>3</v>
      </c>
      <c r="AV20">
        <v>0</v>
      </c>
      <c r="AW20">
        <v>2</v>
      </c>
      <c r="AX20">
        <v>51107496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23.27834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23.27834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ROUND(Y20*Source!I34,7)</f>
        <v>3.0000000000000001E-3</v>
      </c>
      <c r="CY20">
        <f>AA20</f>
        <v>27235.66</v>
      </c>
      <c r="CZ20">
        <f>AE20</f>
        <v>23278.34</v>
      </c>
      <c r="DA20">
        <f>AI20</f>
        <v>1.17</v>
      </c>
      <c r="DB20">
        <f>ROUND(ROUND(AT20*CZ20,2),6)</f>
        <v>23.28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81.709999999999994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DF20</f>
        <v>81.709999999999994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51107093</v>
      </c>
      <c r="C21">
        <v>51107488</v>
      </c>
      <c r="D21">
        <v>49849058</v>
      </c>
      <c r="E21">
        <v>1</v>
      </c>
      <c r="F21">
        <v>1</v>
      </c>
      <c r="G21">
        <v>1</v>
      </c>
      <c r="H21">
        <v>3</v>
      </c>
      <c r="I21" t="s">
        <v>544</v>
      </c>
      <c r="J21" t="s">
        <v>545</v>
      </c>
      <c r="K21" t="s">
        <v>546</v>
      </c>
      <c r="L21">
        <v>1348</v>
      </c>
      <c r="N21">
        <v>1009</v>
      </c>
      <c r="O21" t="s">
        <v>535</v>
      </c>
      <c r="P21" t="s">
        <v>535</v>
      </c>
      <c r="Q21">
        <v>1000</v>
      </c>
      <c r="W21">
        <v>0</v>
      </c>
      <c r="X21">
        <v>-51698337</v>
      </c>
      <c r="Y21">
        <f>AT21</f>
        <v>1.1E-4</v>
      </c>
      <c r="AA21">
        <v>138776.91</v>
      </c>
      <c r="AB21">
        <v>0</v>
      </c>
      <c r="AC21">
        <v>0</v>
      </c>
      <c r="AD21">
        <v>0</v>
      </c>
      <c r="AE21">
        <v>118612.74</v>
      </c>
      <c r="AF21">
        <v>0</v>
      </c>
      <c r="AG21">
        <v>0</v>
      </c>
      <c r="AH21">
        <v>0</v>
      </c>
      <c r="AI21">
        <v>1.17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1.1E-4</v>
      </c>
      <c r="AU21" t="s">
        <v>3</v>
      </c>
      <c r="AV21">
        <v>0</v>
      </c>
      <c r="AW21">
        <v>2</v>
      </c>
      <c r="AX21">
        <v>51107497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13.047401400000002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13.047401400000002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ROUND(Y21*Source!I34,7)</f>
        <v>3.3E-4</v>
      </c>
      <c r="CY21">
        <f>AA21</f>
        <v>138776.91</v>
      </c>
      <c r="CZ21">
        <f>AE21</f>
        <v>118612.74</v>
      </c>
      <c r="DA21">
        <f>AI21</f>
        <v>1.17</v>
      </c>
      <c r="DB21">
        <f>ROUND(ROUND(AT21*CZ21,2),6)</f>
        <v>13.05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45.8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DF21</f>
        <v>45.8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51107093</v>
      </c>
      <c r="C22">
        <v>51107488</v>
      </c>
      <c r="D22">
        <v>49851846</v>
      </c>
      <c r="E22">
        <v>1</v>
      </c>
      <c r="F22">
        <v>1</v>
      </c>
      <c r="G22">
        <v>1</v>
      </c>
      <c r="H22">
        <v>3</v>
      </c>
      <c r="I22" t="s">
        <v>547</v>
      </c>
      <c r="J22" t="s">
        <v>548</v>
      </c>
      <c r="K22" t="s">
        <v>549</v>
      </c>
      <c r="L22">
        <v>1346</v>
      </c>
      <c r="N22">
        <v>1009</v>
      </c>
      <c r="O22" t="s">
        <v>353</v>
      </c>
      <c r="P22" t="s">
        <v>353</v>
      </c>
      <c r="Q22">
        <v>1</v>
      </c>
      <c r="W22">
        <v>0</v>
      </c>
      <c r="X22">
        <v>-2036470845</v>
      </c>
      <c r="Y22">
        <f>AT22</f>
        <v>2.8</v>
      </c>
      <c r="AA22">
        <v>12.88</v>
      </c>
      <c r="AB22">
        <v>0</v>
      </c>
      <c r="AC22">
        <v>0</v>
      </c>
      <c r="AD22">
        <v>0</v>
      </c>
      <c r="AE22">
        <v>14.81</v>
      </c>
      <c r="AF22">
        <v>0</v>
      </c>
      <c r="AG22">
        <v>0</v>
      </c>
      <c r="AH22">
        <v>0</v>
      </c>
      <c r="AI22">
        <v>0.87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2.8</v>
      </c>
      <c r="AU22" t="s">
        <v>3</v>
      </c>
      <c r="AV22">
        <v>0</v>
      </c>
      <c r="AW22">
        <v>2</v>
      </c>
      <c r="AX22">
        <v>51107498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41.467999999999996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41.467999999999996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ROUND(Y22*Source!I34,7)</f>
        <v>8.4</v>
      </c>
      <c r="CY22">
        <f>AA22</f>
        <v>12.88</v>
      </c>
      <c r="CZ22">
        <f>AE22</f>
        <v>14.81</v>
      </c>
      <c r="DA22">
        <f>AI22</f>
        <v>0.87</v>
      </c>
      <c r="DB22">
        <f>ROUND(ROUND(AT22*CZ22,2),6)</f>
        <v>41.47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108.19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DF22</f>
        <v>108.19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ROW(Source!A34)</f>
        <v>34</v>
      </c>
      <c r="B23">
        <v>51107093</v>
      </c>
      <c r="C23">
        <v>51107488</v>
      </c>
      <c r="D23">
        <v>49868225</v>
      </c>
      <c r="E23">
        <v>1</v>
      </c>
      <c r="F23">
        <v>1</v>
      </c>
      <c r="G23">
        <v>1</v>
      </c>
      <c r="H23">
        <v>3</v>
      </c>
      <c r="I23" t="s">
        <v>550</v>
      </c>
      <c r="J23" t="s">
        <v>551</v>
      </c>
      <c r="K23" t="s">
        <v>552</v>
      </c>
      <c r="L23">
        <v>1348</v>
      </c>
      <c r="N23">
        <v>1009</v>
      </c>
      <c r="O23" t="s">
        <v>535</v>
      </c>
      <c r="P23" t="s">
        <v>535</v>
      </c>
      <c r="Q23">
        <v>1000</v>
      </c>
      <c r="W23">
        <v>0</v>
      </c>
      <c r="X23">
        <v>-471408903</v>
      </c>
      <c r="Y23">
        <f>AT23</f>
        <v>3.0000000000000001E-5</v>
      </c>
      <c r="AA23">
        <v>281805.05</v>
      </c>
      <c r="AB23">
        <v>0</v>
      </c>
      <c r="AC23">
        <v>0</v>
      </c>
      <c r="AD23">
        <v>0</v>
      </c>
      <c r="AE23">
        <v>249385</v>
      </c>
      <c r="AF23">
        <v>0</v>
      </c>
      <c r="AG23">
        <v>0</v>
      </c>
      <c r="AH23">
        <v>0</v>
      </c>
      <c r="AI23">
        <v>1.1299999999999999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3.0000000000000001E-5</v>
      </c>
      <c r="AU23" t="s">
        <v>3</v>
      </c>
      <c r="AV23">
        <v>0</v>
      </c>
      <c r="AW23">
        <v>2</v>
      </c>
      <c r="AX23">
        <v>51107499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7.4815500000000004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7.4815500000000004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ROUND(Y23*Source!I34,7)</f>
        <v>9.0000000000000006E-5</v>
      </c>
      <c r="CY23">
        <f>AA23</f>
        <v>281805.05</v>
      </c>
      <c r="CZ23">
        <f>AE23</f>
        <v>249385</v>
      </c>
      <c r="DA23">
        <f>AI23</f>
        <v>1.1299999999999999</v>
      </c>
      <c r="DB23">
        <f>ROUND(ROUND(AT23*CZ23,2),6)</f>
        <v>7.48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25.36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DF23</f>
        <v>25.36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ROW(Source!A34)</f>
        <v>34</v>
      </c>
      <c r="B24">
        <v>51107093</v>
      </c>
      <c r="C24">
        <v>51107488</v>
      </c>
      <c r="D24">
        <v>49722157</v>
      </c>
      <c r="E24">
        <v>111</v>
      </c>
      <c r="F24">
        <v>1</v>
      </c>
      <c r="G24">
        <v>1</v>
      </c>
      <c r="H24">
        <v>3</v>
      </c>
      <c r="I24" t="s">
        <v>36</v>
      </c>
      <c r="J24" t="s">
        <v>3</v>
      </c>
      <c r="K24" t="s">
        <v>37</v>
      </c>
      <c r="L24">
        <v>3277935</v>
      </c>
      <c r="N24">
        <v>1013</v>
      </c>
      <c r="O24" t="s">
        <v>38</v>
      </c>
      <c r="P24" t="s">
        <v>38</v>
      </c>
      <c r="Q24">
        <v>1</v>
      </c>
      <c r="W24">
        <v>0</v>
      </c>
      <c r="X24">
        <v>274903907</v>
      </c>
      <c r="Y24">
        <f>AT24</f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2</v>
      </c>
      <c r="AU24" t="s">
        <v>3</v>
      </c>
      <c r="AV24">
        <v>0</v>
      </c>
      <c r="AW24">
        <v>2</v>
      </c>
      <c r="AX24">
        <v>51107500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6</v>
      </c>
      <c r="CY24">
        <f>AA24</f>
        <v>0</v>
      </c>
      <c r="CZ24">
        <f>AE24</f>
        <v>0</v>
      </c>
      <c r="DA24">
        <f>AI24</f>
        <v>1</v>
      </c>
      <c r="DB24">
        <f>ROUND(ROUND(AT24*CZ24,2),6)</f>
        <v>0</v>
      </c>
      <c r="DC24">
        <f>ROUND(ROUND(AT24*AG24,2),6)</f>
        <v>0</v>
      </c>
      <c r="DD24" t="s">
        <v>3</v>
      </c>
      <c r="DE24" t="s">
        <v>3</v>
      </c>
      <c r="DF24">
        <f>ROUND(ROUND(AE24,2)*CX24,2)</f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51107093</v>
      </c>
      <c r="C25">
        <v>51107503</v>
      </c>
      <c r="D25">
        <v>49715534</v>
      </c>
      <c r="E25">
        <v>111</v>
      </c>
      <c r="F25">
        <v>1</v>
      </c>
      <c r="G25">
        <v>1</v>
      </c>
      <c r="H25">
        <v>1</v>
      </c>
      <c r="I25" t="s">
        <v>553</v>
      </c>
      <c r="J25" t="s">
        <v>3</v>
      </c>
      <c r="K25" t="s">
        <v>554</v>
      </c>
      <c r="L25">
        <v>1191</v>
      </c>
      <c r="N25">
        <v>1013</v>
      </c>
      <c r="O25" t="s">
        <v>490</v>
      </c>
      <c r="P25" t="s">
        <v>490</v>
      </c>
      <c r="Q25">
        <v>1</v>
      </c>
      <c r="W25">
        <v>0</v>
      </c>
      <c r="X25">
        <v>-1841613679</v>
      </c>
      <c r="Y25">
        <f>(AT25*ROUND(1.2,7))</f>
        <v>5.76</v>
      </c>
      <c r="AA25">
        <v>0</v>
      </c>
      <c r="AB25">
        <v>0</v>
      </c>
      <c r="AC25">
        <v>0</v>
      </c>
      <c r="AD25">
        <v>497.8</v>
      </c>
      <c r="AE25">
        <v>0</v>
      </c>
      <c r="AF25">
        <v>0</v>
      </c>
      <c r="AG25">
        <v>0</v>
      </c>
      <c r="AH25">
        <v>497.8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4.8</v>
      </c>
      <c r="AU25" t="s">
        <v>28</v>
      </c>
      <c r="AV25">
        <v>1</v>
      </c>
      <c r="AW25">
        <v>2</v>
      </c>
      <c r="AX25">
        <v>51107510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2389.44</v>
      </c>
      <c r="BN25">
        <v>4.8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2867.328</v>
      </c>
      <c r="BU25">
        <v>5.76</v>
      </c>
      <c r="BV25">
        <v>0</v>
      </c>
      <c r="BW25">
        <v>1</v>
      </c>
      <c r="CU25">
        <f>ROUND(AT25*Source!I37*AH25*AL25,2)</f>
        <v>2389.44</v>
      </c>
      <c r="CV25">
        <f>ROUND(Y25*Source!I37,7)</f>
        <v>5.76</v>
      </c>
      <c r="CW25">
        <v>0</v>
      </c>
      <c r="CX25">
        <f>ROUND(Y25*Source!I37,7)</f>
        <v>5.76</v>
      </c>
      <c r="CY25">
        <f>AD25</f>
        <v>497.8</v>
      </c>
      <c r="CZ25">
        <f>AH25</f>
        <v>497.8</v>
      </c>
      <c r="DA25">
        <f>AL25</f>
        <v>1</v>
      </c>
      <c r="DB25">
        <f>ROUND((ROUND(AT25*CZ25,2)*ROUND(1.2,7)),6)</f>
        <v>2867.328</v>
      </c>
      <c r="DC25">
        <f>ROUND((ROUND(AT25*AG25,2)*ROUND(1.2,7)),6)</f>
        <v>0</v>
      </c>
      <c r="DD25" t="s">
        <v>3</v>
      </c>
      <c r="DE25" t="s">
        <v>3</v>
      </c>
      <c r="DF25">
        <f>ROUND(ROUND(AE25,2)*CX25,2)</f>
        <v>0</v>
      </c>
      <c r="DG25">
        <f t="shared" si="6"/>
        <v>0</v>
      </c>
      <c r="DH25">
        <f t="shared" si="4"/>
        <v>0</v>
      </c>
      <c r="DI25">
        <f t="shared" si="5"/>
        <v>2867.33</v>
      </c>
      <c r="DJ25">
        <f>DI25</f>
        <v>2867.33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ROW(Source!A37)</f>
        <v>37</v>
      </c>
      <c r="B26">
        <v>51107093</v>
      </c>
      <c r="C26">
        <v>51107503</v>
      </c>
      <c r="D26">
        <v>49849049</v>
      </c>
      <c r="E26">
        <v>1</v>
      </c>
      <c r="F26">
        <v>1</v>
      </c>
      <c r="G26">
        <v>1</v>
      </c>
      <c r="H26">
        <v>3</v>
      </c>
      <c r="I26" t="s">
        <v>522</v>
      </c>
      <c r="J26" t="s">
        <v>523</v>
      </c>
      <c r="K26" t="s">
        <v>524</v>
      </c>
      <c r="L26">
        <v>1346</v>
      </c>
      <c r="N26">
        <v>1009</v>
      </c>
      <c r="O26" t="s">
        <v>353</v>
      </c>
      <c r="P26" t="s">
        <v>353</v>
      </c>
      <c r="Q26">
        <v>1</v>
      </c>
      <c r="W26">
        <v>0</v>
      </c>
      <c r="X26">
        <v>-57851436</v>
      </c>
      <c r="Y26">
        <f>AT26</f>
        <v>3.0000000000000001E-3</v>
      </c>
      <c r="AA26">
        <v>332.46</v>
      </c>
      <c r="AB26">
        <v>0</v>
      </c>
      <c r="AC26">
        <v>0</v>
      </c>
      <c r="AD26">
        <v>0</v>
      </c>
      <c r="AE26">
        <v>284.14999999999998</v>
      </c>
      <c r="AF26">
        <v>0</v>
      </c>
      <c r="AG26">
        <v>0</v>
      </c>
      <c r="AH26">
        <v>0</v>
      </c>
      <c r="AI26">
        <v>1.17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3.0000000000000001E-3</v>
      </c>
      <c r="AU26" t="s">
        <v>3</v>
      </c>
      <c r="AV26">
        <v>0</v>
      </c>
      <c r="AW26">
        <v>2</v>
      </c>
      <c r="AX26">
        <v>51107511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0.85244999999999993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0.85244999999999993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ROUND(Y26*Source!I37,7)</f>
        <v>3.0000000000000001E-3</v>
      </c>
      <c r="CY26">
        <f>AA26</f>
        <v>332.46</v>
      </c>
      <c r="CZ26">
        <f>AE26</f>
        <v>284.14999999999998</v>
      </c>
      <c r="DA26">
        <f>AI26</f>
        <v>1.17</v>
      </c>
      <c r="DB26">
        <f>ROUND(ROUND(AT26*CZ26,2),6)</f>
        <v>0.85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1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ROW(Source!A37)</f>
        <v>37</v>
      </c>
      <c r="B27">
        <v>51107093</v>
      </c>
      <c r="C27">
        <v>51107503</v>
      </c>
      <c r="D27">
        <v>49851856</v>
      </c>
      <c r="E27">
        <v>1</v>
      </c>
      <c r="F27">
        <v>1</v>
      </c>
      <c r="G27">
        <v>1</v>
      </c>
      <c r="H27">
        <v>3</v>
      </c>
      <c r="I27" t="s">
        <v>525</v>
      </c>
      <c r="J27" t="s">
        <v>526</v>
      </c>
      <c r="K27" t="s">
        <v>527</v>
      </c>
      <c r="L27">
        <v>1383</v>
      </c>
      <c r="N27">
        <v>1013</v>
      </c>
      <c r="O27" t="s">
        <v>528</v>
      </c>
      <c r="P27" t="s">
        <v>528</v>
      </c>
      <c r="Q27">
        <v>1</v>
      </c>
      <c r="W27">
        <v>0</v>
      </c>
      <c r="X27">
        <v>1422466586</v>
      </c>
      <c r="Y27">
        <f>AT27</f>
        <v>8.3199999999999996E-2</v>
      </c>
      <c r="AA27">
        <v>5.55</v>
      </c>
      <c r="AB27">
        <v>0</v>
      </c>
      <c r="AC27">
        <v>0</v>
      </c>
      <c r="AD27">
        <v>0</v>
      </c>
      <c r="AE27">
        <v>5.55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8.3199999999999996E-2</v>
      </c>
      <c r="AU27" t="s">
        <v>3</v>
      </c>
      <c r="AV27">
        <v>0</v>
      </c>
      <c r="AW27">
        <v>2</v>
      </c>
      <c r="AX27">
        <v>51107512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0.46175999999999995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0.46175999999999995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ROUND(Y27*Source!I37,7)</f>
        <v>8.3199999999999996E-2</v>
      </c>
      <c r="CY27">
        <f>AA27</f>
        <v>5.55</v>
      </c>
      <c r="CZ27">
        <f>AE27</f>
        <v>5.55</v>
      </c>
      <c r="DA27">
        <f>AI27</f>
        <v>1</v>
      </c>
      <c r="DB27">
        <f>ROUND(ROUND(AT27*CZ27,2),6)</f>
        <v>0.46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0.46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0.46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51107093</v>
      </c>
      <c r="C28">
        <v>51107503</v>
      </c>
      <c r="D28">
        <v>49854360</v>
      </c>
      <c r="E28">
        <v>1</v>
      </c>
      <c r="F28">
        <v>1</v>
      </c>
      <c r="G28">
        <v>1</v>
      </c>
      <c r="H28">
        <v>3</v>
      </c>
      <c r="I28" t="s">
        <v>529</v>
      </c>
      <c r="J28" t="s">
        <v>530</v>
      </c>
      <c r="K28" t="s">
        <v>531</v>
      </c>
      <c r="L28">
        <v>1425</v>
      </c>
      <c r="N28">
        <v>1013</v>
      </c>
      <c r="O28" t="s">
        <v>228</v>
      </c>
      <c r="P28" t="s">
        <v>228</v>
      </c>
      <c r="Q28">
        <v>1</v>
      </c>
      <c r="W28">
        <v>0</v>
      </c>
      <c r="X28">
        <v>633000040</v>
      </c>
      <c r="Y28">
        <f>AT28</f>
        <v>0.04</v>
      </c>
      <c r="AA28">
        <v>1124.8</v>
      </c>
      <c r="AB28">
        <v>0</v>
      </c>
      <c r="AC28">
        <v>0</v>
      </c>
      <c r="AD28">
        <v>0</v>
      </c>
      <c r="AE28">
        <v>978.09</v>
      </c>
      <c r="AF28">
        <v>0</v>
      </c>
      <c r="AG28">
        <v>0</v>
      </c>
      <c r="AH28">
        <v>0</v>
      </c>
      <c r="AI28">
        <v>1.1499999999999999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0.04</v>
      </c>
      <c r="AU28" t="s">
        <v>3</v>
      </c>
      <c r="AV28">
        <v>0</v>
      </c>
      <c r="AW28">
        <v>2</v>
      </c>
      <c r="AX28">
        <v>51107513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39.123600000000003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39.123600000000003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ROUND(Y28*Source!I37,7)</f>
        <v>0.04</v>
      </c>
      <c r="CY28">
        <f>AA28</f>
        <v>1124.8</v>
      </c>
      <c r="CZ28">
        <f>AE28</f>
        <v>978.09</v>
      </c>
      <c r="DA28">
        <f>AI28</f>
        <v>1.1499999999999999</v>
      </c>
      <c r="DB28">
        <f>ROUND(ROUND(AT28*CZ28,2),6)</f>
        <v>39.119999999999997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44.99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DF28</f>
        <v>44.99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51107093</v>
      </c>
      <c r="C29">
        <v>51107503</v>
      </c>
      <c r="D29">
        <v>49868842</v>
      </c>
      <c r="E29">
        <v>1</v>
      </c>
      <c r="F29">
        <v>1</v>
      </c>
      <c r="G29">
        <v>1</v>
      </c>
      <c r="H29">
        <v>3</v>
      </c>
      <c r="I29" t="s">
        <v>536</v>
      </c>
      <c r="J29" t="s">
        <v>537</v>
      </c>
      <c r="K29" t="s">
        <v>538</v>
      </c>
      <c r="L29">
        <v>1346</v>
      </c>
      <c r="N29">
        <v>1009</v>
      </c>
      <c r="O29" t="s">
        <v>353</v>
      </c>
      <c r="P29" t="s">
        <v>353</v>
      </c>
      <c r="Q29">
        <v>1</v>
      </c>
      <c r="W29">
        <v>0</v>
      </c>
      <c r="X29">
        <v>-1122552750</v>
      </c>
      <c r="Y29">
        <f>AT29</f>
        <v>0.03</v>
      </c>
      <c r="AA29">
        <v>1448.29</v>
      </c>
      <c r="AB29">
        <v>0</v>
      </c>
      <c r="AC29">
        <v>0</v>
      </c>
      <c r="AD29">
        <v>0</v>
      </c>
      <c r="AE29">
        <v>899.56</v>
      </c>
      <c r="AF29">
        <v>0</v>
      </c>
      <c r="AG29">
        <v>0</v>
      </c>
      <c r="AH29">
        <v>0</v>
      </c>
      <c r="AI29">
        <v>1.61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0.03</v>
      </c>
      <c r="AU29" t="s">
        <v>3</v>
      </c>
      <c r="AV29">
        <v>0</v>
      </c>
      <c r="AW29">
        <v>2</v>
      </c>
      <c r="AX29">
        <v>51107514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26.986799999999999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26.986799999999999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ROUND(Y29*Source!I37,7)</f>
        <v>0.03</v>
      </c>
      <c r="CY29">
        <f>AA29</f>
        <v>1448.29</v>
      </c>
      <c r="CZ29">
        <f>AE29</f>
        <v>899.56</v>
      </c>
      <c r="DA29">
        <f>AI29</f>
        <v>1.61</v>
      </c>
      <c r="DB29">
        <f>ROUND(ROUND(AT29*CZ29,2),6)</f>
        <v>26.99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43.45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DF29</f>
        <v>43.45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51107093</v>
      </c>
      <c r="C30">
        <v>51107503</v>
      </c>
      <c r="D30">
        <v>49722157</v>
      </c>
      <c r="E30">
        <v>111</v>
      </c>
      <c r="F30">
        <v>1</v>
      </c>
      <c r="G30">
        <v>1</v>
      </c>
      <c r="H30">
        <v>3</v>
      </c>
      <c r="I30" t="s">
        <v>36</v>
      </c>
      <c r="J30" t="s">
        <v>3</v>
      </c>
      <c r="K30" t="s">
        <v>37</v>
      </c>
      <c r="L30">
        <v>3277935</v>
      </c>
      <c r="N30">
        <v>1013</v>
      </c>
      <c r="O30" t="s">
        <v>38</v>
      </c>
      <c r="P30" t="s">
        <v>38</v>
      </c>
      <c r="Q30">
        <v>1</v>
      </c>
      <c r="W30">
        <v>0</v>
      </c>
      <c r="X30">
        <v>274903907</v>
      </c>
      <c r="Y30">
        <f>AT30</f>
        <v>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51107515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2</v>
      </c>
      <c r="CY30">
        <f>AA30</f>
        <v>0</v>
      </c>
      <c r="CZ30">
        <f>AE30</f>
        <v>0</v>
      </c>
      <c r="DA30">
        <f>AI30</f>
        <v>1</v>
      </c>
      <c r="DB30">
        <f>ROUND(ROUND(AT30*CZ30,2),6)</f>
        <v>0</v>
      </c>
      <c r="DC30">
        <f>ROUND(ROUND(AT30*AG30,2),6)</f>
        <v>0</v>
      </c>
      <c r="DD30" t="s">
        <v>3</v>
      </c>
      <c r="DE30" t="s">
        <v>3</v>
      </c>
      <c r="DF30">
        <f>ROUND(ROUND(AE30,2)*CX30,2)</f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51107093</v>
      </c>
      <c r="C31">
        <v>51107518</v>
      </c>
      <c r="D31">
        <v>49715537</v>
      </c>
      <c r="E31">
        <v>111</v>
      </c>
      <c r="F31">
        <v>1</v>
      </c>
      <c r="G31">
        <v>1</v>
      </c>
      <c r="H31">
        <v>1</v>
      </c>
      <c r="I31" t="s">
        <v>520</v>
      </c>
      <c r="J31" t="s">
        <v>3</v>
      </c>
      <c r="K31" t="s">
        <v>521</v>
      </c>
      <c r="L31">
        <v>1191</v>
      </c>
      <c r="N31">
        <v>1013</v>
      </c>
      <c r="O31" t="s">
        <v>490</v>
      </c>
      <c r="P31" t="s">
        <v>490</v>
      </c>
      <c r="Q31">
        <v>1</v>
      </c>
      <c r="W31">
        <v>0</v>
      </c>
      <c r="X31">
        <v>-632984526</v>
      </c>
      <c r="Y31">
        <f>(AT31*ROUND(1.2,7))</f>
        <v>1.44</v>
      </c>
      <c r="AA31">
        <v>0</v>
      </c>
      <c r="AB31">
        <v>0</v>
      </c>
      <c r="AC31">
        <v>0</v>
      </c>
      <c r="AD31">
        <v>504.91</v>
      </c>
      <c r="AE31">
        <v>0</v>
      </c>
      <c r="AF31">
        <v>0</v>
      </c>
      <c r="AG31">
        <v>0</v>
      </c>
      <c r="AH31">
        <v>504.91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1.2</v>
      </c>
      <c r="AU31" t="s">
        <v>28</v>
      </c>
      <c r="AV31">
        <v>1</v>
      </c>
      <c r="AW31">
        <v>2</v>
      </c>
      <c r="AX31">
        <v>51107526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605.89200000000005</v>
      </c>
      <c r="BN31">
        <v>1.2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727.07040000000006</v>
      </c>
      <c r="BU31">
        <v>1.44</v>
      </c>
      <c r="BV31">
        <v>0</v>
      </c>
      <c r="BW31">
        <v>1</v>
      </c>
      <c r="CU31">
        <f>ROUND(AT31*Source!I40*AH31*AL31,2)</f>
        <v>605.89</v>
      </c>
      <c r="CV31">
        <f>ROUND(Y31*Source!I40,7)</f>
        <v>1.44</v>
      </c>
      <c r="CW31">
        <v>0</v>
      </c>
      <c r="CX31">
        <f>ROUND(Y31*Source!I40,7)</f>
        <v>1.44</v>
      </c>
      <c r="CY31">
        <f>AD31</f>
        <v>504.91</v>
      </c>
      <c r="CZ31">
        <f>AH31</f>
        <v>504.91</v>
      </c>
      <c r="DA31">
        <f>AL31</f>
        <v>1</v>
      </c>
      <c r="DB31">
        <f>ROUND((ROUND(AT31*CZ31,2)*ROUND(1.2,7)),6)</f>
        <v>727.06799999999998</v>
      </c>
      <c r="DC31">
        <f>ROUND((ROUND(AT31*AG31,2)*ROUND(1.2,7)),6)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6"/>
        <v>0</v>
      </c>
      <c r="DH31">
        <f t="shared" si="4"/>
        <v>0</v>
      </c>
      <c r="DI31">
        <f t="shared" si="5"/>
        <v>727.07</v>
      </c>
      <c r="DJ31">
        <f>DI31</f>
        <v>727.07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ROW(Source!A40)</f>
        <v>40</v>
      </c>
      <c r="B32">
        <v>51107093</v>
      </c>
      <c r="C32">
        <v>51107518</v>
      </c>
      <c r="D32">
        <v>49849049</v>
      </c>
      <c r="E32">
        <v>1</v>
      </c>
      <c r="F32">
        <v>1</v>
      </c>
      <c r="G32">
        <v>1</v>
      </c>
      <c r="H32">
        <v>3</v>
      </c>
      <c r="I32" t="s">
        <v>522</v>
      </c>
      <c r="J32" t="s">
        <v>523</v>
      </c>
      <c r="K32" t="s">
        <v>524</v>
      </c>
      <c r="L32">
        <v>1346</v>
      </c>
      <c r="N32">
        <v>1009</v>
      </c>
      <c r="O32" t="s">
        <v>353</v>
      </c>
      <c r="P32" t="s">
        <v>353</v>
      </c>
      <c r="Q32">
        <v>1</v>
      </c>
      <c r="W32">
        <v>0</v>
      </c>
      <c r="X32">
        <v>-57851436</v>
      </c>
      <c r="Y32">
        <f t="shared" ref="Y32:Y37" si="14">AT32</f>
        <v>1E-3</v>
      </c>
      <c r="AA32">
        <v>332.46</v>
      </c>
      <c r="AB32">
        <v>0</v>
      </c>
      <c r="AC32">
        <v>0</v>
      </c>
      <c r="AD32">
        <v>0</v>
      </c>
      <c r="AE32">
        <v>284.14999999999998</v>
      </c>
      <c r="AF32">
        <v>0</v>
      </c>
      <c r="AG32">
        <v>0</v>
      </c>
      <c r="AH32">
        <v>0</v>
      </c>
      <c r="AI32">
        <v>1.17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1E-3</v>
      </c>
      <c r="AU32" t="s">
        <v>3</v>
      </c>
      <c r="AV32">
        <v>0</v>
      </c>
      <c r="AW32">
        <v>2</v>
      </c>
      <c r="AX32">
        <v>51107527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0.28414999999999996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0.28414999999999996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ROUND(Y32*Source!I40,7)</f>
        <v>1E-3</v>
      </c>
      <c r="CY32">
        <f t="shared" ref="CY32:CY37" si="15">AA32</f>
        <v>332.46</v>
      </c>
      <c r="CZ32">
        <f t="shared" ref="CZ32:CZ37" si="16">AE32</f>
        <v>284.14999999999998</v>
      </c>
      <c r="DA32">
        <f t="shared" ref="DA32:DA37" si="17">AI32</f>
        <v>1.17</v>
      </c>
      <c r="DB32">
        <f t="shared" ref="DB32:DB37" si="18">ROUND(ROUND(AT32*CZ32,2),6)</f>
        <v>0.28000000000000003</v>
      </c>
      <c r="DC32">
        <f t="shared" ref="DC32:DC37" si="19">ROUND(ROUND(AT32*AG32,2),6)</f>
        <v>0</v>
      </c>
      <c r="DD32" t="s">
        <v>3</v>
      </c>
      <c r="DE32" t="s">
        <v>3</v>
      </c>
      <c r="DF32">
        <f>ROUND(ROUND(AE32*AI32,2)*CX32,2)</f>
        <v>0.33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ref="DJ32:DJ37" si="20">DF32</f>
        <v>0.33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ROW(Source!A40)</f>
        <v>40</v>
      </c>
      <c r="B33">
        <v>51107093</v>
      </c>
      <c r="C33">
        <v>51107518</v>
      </c>
      <c r="D33">
        <v>49851856</v>
      </c>
      <c r="E33">
        <v>1</v>
      </c>
      <c r="F33">
        <v>1</v>
      </c>
      <c r="G33">
        <v>1</v>
      </c>
      <c r="H33">
        <v>3</v>
      </c>
      <c r="I33" t="s">
        <v>525</v>
      </c>
      <c r="J33" t="s">
        <v>526</v>
      </c>
      <c r="K33" t="s">
        <v>527</v>
      </c>
      <c r="L33">
        <v>1383</v>
      </c>
      <c r="N33">
        <v>1013</v>
      </c>
      <c r="O33" t="s">
        <v>528</v>
      </c>
      <c r="P33" t="s">
        <v>528</v>
      </c>
      <c r="Q33">
        <v>1</v>
      </c>
      <c r="W33">
        <v>0</v>
      </c>
      <c r="X33">
        <v>1422466586</v>
      </c>
      <c r="Y33">
        <f t="shared" si="14"/>
        <v>6.7599999999999993E-2</v>
      </c>
      <c r="AA33">
        <v>5.55</v>
      </c>
      <c r="AB33">
        <v>0</v>
      </c>
      <c r="AC33">
        <v>0</v>
      </c>
      <c r="AD33">
        <v>0</v>
      </c>
      <c r="AE33">
        <v>5.55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6.7599999999999993E-2</v>
      </c>
      <c r="AU33" t="s">
        <v>3</v>
      </c>
      <c r="AV33">
        <v>0</v>
      </c>
      <c r="AW33">
        <v>2</v>
      </c>
      <c r="AX33">
        <v>51107528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0.37517999999999996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0.37517999999999996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ROUND(Y33*Source!I40,7)</f>
        <v>6.7599999999999993E-2</v>
      </c>
      <c r="CY33">
        <f t="shared" si="15"/>
        <v>5.55</v>
      </c>
      <c r="CZ33">
        <f t="shared" si="16"/>
        <v>5.55</v>
      </c>
      <c r="DA33">
        <f t="shared" si="17"/>
        <v>1</v>
      </c>
      <c r="DB33">
        <f t="shared" si="18"/>
        <v>0.38</v>
      </c>
      <c r="DC33">
        <f t="shared" si="19"/>
        <v>0</v>
      </c>
      <c r="DD33" t="s">
        <v>3</v>
      </c>
      <c r="DE33" t="s">
        <v>3</v>
      </c>
      <c r="DF33">
        <f>ROUND(ROUND(AE33,2)*CX33,2)</f>
        <v>0.38</v>
      </c>
      <c r="DG33">
        <f t="shared" si="6"/>
        <v>0</v>
      </c>
      <c r="DH33">
        <f t="shared" si="4"/>
        <v>0</v>
      </c>
      <c r="DI33">
        <f t="shared" si="5"/>
        <v>0</v>
      </c>
      <c r="DJ33">
        <f t="shared" si="20"/>
        <v>0.38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ROW(Source!A40)</f>
        <v>40</v>
      </c>
      <c r="B34">
        <v>51107093</v>
      </c>
      <c r="C34">
        <v>51107518</v>
      </c>
      <c r="D34">
        <v>49854360</v>
      </c>
      <c r="E34">
        <v>1</v>
      </c>
      <c r="F34">
        <v>1</v>
      </c>
      <c r="G34">
        <v>1</v>
      </c>
      <c r="H34">
        <v>3</v>
      </c>
      <c r="I34" t="s">
        <v>529</v>
      </c>
      <c r="J34" t="s">
        <v>530</v>
      </c>
      <c r="K34" t="s">
        <v>531</v>
      </c>
      <c r="L34">
        <v>1425</v>
      </c>
      <c r="N34">
        <v>1013</v>
      </c>
      <c r="O34" t="s">
        <v>228</v>
      </c>
      <c r="P34" t="s">
        <v>228</v>
      </c>
      <c r="Q34">
        <v>1</v>
      </c>
      <c r="W34">
        <v>0</v>
      </c>
      <c r="X34">
        <v>633000040</v>
      </c>
      <c r="Y34">
        <f t="shared" si="14"/>
        <v>0.03</v>
      </c>
      <c r="AA34">
        <v>1124.8</v>
      </c>
      <c r="AB34">
        <v>0</v>
      </c>
      <c r="AC34">
        <v>0</v>
      </c>
      <c r="AD34">
        <v>0</v>
      </c>
      <c r="AE34">
        <v>978.09</v>
      </c>
      <c r="AF34">
        <v>0</v>
      </c>
      <c r="AG34">
        <v>0</v>
      </c>
      <c r="AH34">
        <v>0</v>
      </c>
      <c r="AI34">
        <v>1.1499999999999999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0.03</v>
      </c>
      <c r="AU34" t="s">
        <v>3</v>
      </c>
      <c r="AV34">
        <v>0</v>
      </c>
      <c r="AW34">
        <v>2</v>
      </c>
      <c r="AX34">
        <v>51107529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29.342700000000001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29.342700000000001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ROUND(Y34*Source!I40,7)</f>
        <v>0.03</v>
      </c>
      <c r="CY34">
        <f t="shared" si="15"/>
        <v>1124.8</v>
      </c>
      <c r="CZ34">
        <f t="shared" si="16"/>
        <v>978.09</v>
      </c>
      <c r="DA34">
        <f t="shared" si="17"/>
        <v>1.1499999999999999</v>
      </c>
      <c r="DB34">
        <f t="shared" si="18"/>
        <v>29.34</v>
      </c>
      <c r="DC34">
        <f t="shared" si="19"/>
        <v>0</v>
      </c>
      <c r="DD34" t="s">
        <v>3</v>
      </c>
      <c r="DE34" t="s">
        <v>3</v>
      </c>
      <c r="DF34">
        <f>ROUND(ROUND(AE34*AI34,2)*CX34,2)</f>
        <v>33.74</v>
      </c>
      <c r="DG34">
        <f t="shared" si="6"/>
        <v>0</v>
      </c>
      <c r="DH34">
        <f t="shared" si="4"/>
        <v>0</v>
      </c>
      <c r="DI34">
        <f t="shared" si="5"/>
        <v>0</v>
      </c>
      <c r="DJ34">
        <f t="shared" si="20"/>
        <v>33.74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ROW(Source!A40)</f>
        <v>40</v>
      </c>
      <c r="B35">
        <v>51107093</v>
      </c>
      <c r="C35">
        <v>51107518</v>
      </c>
      <c r="D35">
        <v>49857324</v>
      </c>
      <c r="E35">
        <v>1</v>
      </c>
      <c r="F35">
        <v>1</v>
      </c>
      <c r="G35">
        <v>1</v>
      </c>
      <c r="H35">
        <v>3</v>
      </c>
      <c r="I35" t="s">
        <v>532</v>
      </c>
      <c r="J35" t="s">
        <v>533</v>
      </c>
      <c r="K35" t="s">
        <v>534</v>
      </c>
      <c r="L35">
        <v>1348</v>
      </c>
      <c r="N35">
        <v>1009</v>
      </c>
      <c r="O35" t="s">
        <v>535</v>
      </c>
      <c r="P35" t="s">
        <v>535</v>
      </c>
      <c r="Q35">
        <v>1000</v>
      </c>
      <c r="W35">
        <v>0</v>
      </c>
      <c r="X35">
        <v>-1934694813</v>
      </c>
      <c r="Y35">
        <f t="shared" si="14"/>
        <v>2.0000000000000002E-5</v>
      </c>
      <c r="AA35">
        <v>5509.6</v>
      </c>
      <c r="AB35">
        <v>0</v>
      </c>
      <c r="AC35">
        <v>0</v>
      </c>
      <c r="AD35">
        <v>0</v>
      </c>
      <c r="AE35">
        <v>4338.2700000000004</v>
      </c>
      <c r="AF35">
        <v>0</v>
      </c>
      <c r="AG35">
        <v>0</v>
      </c>
      <c r="AH35">
        <v>0</v>
      </c>
      <c r="AI35">
        <v>1.27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2.0000000000000002E-5</v>
      </c>
      <c r="AU35" t="s">
        <v>3</v>
      </c>
      <c r="AV35">
        <v>0</v>
      </c>
      <c r="AW35">
        <v>2</v>
      </c>
      <c r="AX35">
        <v>51107530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8.676540000000002E-2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8.676540000000002E-2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ROUND(Y35*Source!I40,7)</f>
        <v>2.0000000000000002E-5</v>
      </c>
      <c r="CY35">
        <f t="shared" si="15"/>
        <v>5509.6</v>
      </c>
      <c r="CZ35">
        <f t="shared" si="16"/>
        <v>4338.2700000000004</v>
      </c>
      <c r="DA35">
        <f t="shared" si="17"/>
        <v>1.27</v>
      </c>
      <c r="DB35">
        <f t="shared" si="18"/>
        <v>0.09</v>
      </c>
      <c r="DC35">
        <f t="shared" si="19"/>
        <v>0</v>
      </c>
      <c r="DD35" t="s">
        <v>3</v>
      </c>
      <c r="DE35" t="s">
        <v>3</v>
      </c>
      <c r="DF35">
        <f>ROUND(ROUND(AE35*AI35,2)*CX35,2)</f>
        <v>0.11</v>
      </c>
      <c r="DG35">
        <f t="shared" si="6"/>
        <v>0</v>
      </c>
      <c r="DH35">
        <f t="shared" si="4"/>
        <v>0</v>
      </c>
      <c r="DI35">
        <f t="shared" si="5"/>
        <v>0</v>
      </c>
      <c r="DJ35">
        <f t="shared" si="20"/>
        <v>0.11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ROW(Source!A40)</f>
        <v>40</v>
      </c>
      <c r="B36">
        <v>51107093</v>
      </c>
      <c r="C36">
        <v>51107518</v>
      </c>
      <c r="D36">
        <v>49868842</v>
      </c>
      <c r="E36">
        <v>1</v>
      </c>
      <c r="F36">
        <v>1</v>
      </c>
      <c r="G36">
        <v>1</v>
      </c>
      <c r="H36">
        <v>3</v>
      </c>
      <c r="I36" t="s">
        <v>536</v>
      </c>
      <c r="J36" t="s">
        <v>537</v>
      </c>
      <c r="K36" t="s">
        <v>538</v>
      </c>
      <c r="L36">
        <v>1346</v>
      </c>
      <c r="N36">
        <v>1009</v>
      </c>
      <c r="O36" t="s">
        <v>353</v>
      </c>
      <c r="P36" t="s">
        <v>353</v>
      </c>
      <c r="Q36">
        <v>1</v>
      </c>
      <c r="W36">
        <v>0</v>
      </c>
      <c r="X36">
        <v>-1122552750</v>
      </c>
      <c r="Y36">
        <f t="shared" si="14"/>
        <v>0.01</v>
      </c>
      <c r="AA36">
        <v>1448.29</v>
      </c>
      <c r="AB36">
        <v>0</v>
      </c>
      <c r="AC36">
        <v>0</v>
      </c>
      <c r="AD36">
        <v>0</v>
      </c>
      <c r="AE36">
        <v>899.56</v>
      </c>
      <c r="AF36">
        <v>0</v>
      </c>
      <c r="AG36">
        <v>0</v>
      </c>
      <c r="AH36">
        <v>0</v>
      </c>
      <c r="AI36">
        <v>1.61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0.01</v>
      </c>
      <c r="AU36" t="s">
        <v>3</v>
      </c>
      <c r="AV36">
        <v>0</v>
      </c>
      <c r="AW36">
        <v>2</v>
      </c>
      <c r="AX36">
        <v>51107531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8.9955999999999996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8.9955999999999996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ROUND(Y36*Source!I40,7)</f>
        <v>0.01</v>
      </c>
      <c r="CY36">
        <f t="shared" si="15"/>
        <v>1448.29</v>
      </c>
      <c r="CZ36">
        <f t="shared" si="16"/>
        <v>899.56</v>
      </c>
      <c r="DA36">
        <f t="shared" si="17"/>
        <v>1.61</v>
      </c>
      <c r="DB36">
        <f t="shared" si="18"/>
        <v>9</v>
      </c>
      <c r="DC36">
        <f t="shared" si="19"/>
        <v>0</v>
      </c>
      <c r="DD36" t="s">
        <v>3</v>
      </c>
      <c r="DE36" t="s">
        <v>3</v>
      </c>
      <c r="DF36">
        <f>ROUND(ROUND(AE36*AI36,2)*CX36,2)</f>
        <v>14.48</v>
      </c>
      <c r="DG36">
        <f t="shared" si="6"/>
        <v>0</v>
      </c>
      <c r="DH36">
        <f t="shared" si="4"/>
        <v>0</v>
      </c>
      <c r="DI36">
        <f t="shared" si="5"/>
        <v>0</v>
      </c>
      <c r="DJ36">
        <f t="shared" si="20"/>
        <v>14.48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ROW(Source!A40)</f>
        <v>40</v>
      </c>
      <c r="B37">
        <v>51107093</v>
      </c>
      <c r="C37">
        <v>51107518</v>
      </c>
      <c r="D37">
        <v>49722157</v>
      </c>
      <c r="E37">
        <v>111</v>
      </c>
      <c r="F37">
        <v>1</v>
      </c>
      <c r="G37">
        <v>1</v>
      </c>
      <c r="H37">
        <v>3</v>
      </c>
      <c r="I37" t="s">
        <v>36</v>
      </c>
      <c r="J37" t="s">
        <v>3</v>
      </c>
      <c r="K37" t="s">
        <v>37</v>
      </c>
      <c r="L37">
        <v>3277935</v>
      </c>
      <c r="N37">
        <v>1013</v>
      </c>
      <c r="O37" t="s">
        <v>38</v>
      </c>
      <c r="P37" t="s">
        <v>38</v>
      </c>
      <c r="Q37">
        <v>1</v>
      </c>
      <c r="W37">
        <v>0</v>
      </c>
      <c r="X37">
        <v>274903907</v>
      </c>
      <c r="Y37">
        <f t="shared" si="14"/>
        <v>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2</v>
      </c>
      <c r="AU37" t="s">
        <v>3</v>
      </c>
      <c r="AV37">
        <v>0</v>
      </c>
      <c r="AW37">
        <v>2</v>
      </c>
      <c r="AX37">
        <v>51107532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ROUND(Y37*Source!I40,7)</f>
        <v>2</v>
      </c>
      <c r="CY37">
        <f t="shared" si="15"/>
        <v>0</v>
      </c>
      <c r="CZ37">
        <f t="shared" si="16"/>
        <v>0</v>
      </c>
      <c r="DA37">
        <f t="shared" si="17"/>
        <v>1</v>
      </c>
      <c r="DB37">
        <f t="shared" si="18"/>
        <v>0</v>
      </c>
      <c r="DC37">
        <f t="shared" si="19"/>
        <v>0</v>
      </c>
      <c r="DD37" t="s">
        <v>3</v>
      </c>
      <c r="DE37" t="s">
        <v>3</v>
      </c>
      <c r="DF37">
        <f>ROUND(ROUND(AE37,2)*CX37,2)</f>
        <v>0</v>
      </c>
      <c r="DG37">
        <f t="shared" si="6"/>
        <v>0</v>
      </c>
      <c r="DH37">
        <f t="shared" si="4"/>
        <v>0</v>
      </c>
      <c r="DI37">
        <f t="shared" si="5"/>
        <v>0</v>
      </c>
      <c r="DJ37">
        <f t="shared" si="20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ROW(Source!A43)</f>
        <v>43</v>
      </c>
      <c r="B38">
        <v>51107093</v>
      </c>
      <c r="C38">
        <v>51107535</v>
      </c>
      <c r="D38">
        <v>49715537</v>
      </c>
      <c r="E38">
        <v>111</v>
      </c>
      <c r="F38">
        <v>1</v>
      </c>
      <c r="G38">
        <v>1</v>
      </c>
      <c r="H38">
        <v>1</v>
      </c>
      <c r="I38" t="s">
        <v>520</v>
      </c>
      <c r="J38" t="s">
        <v>3</v>
      </c>
      <c r="K38" t="s">
        <v>521</v>
      </c>
      <c r="L38">
        <v>1191</v>
      </c>
      <c r="N38">
        <v>1013</v>
      </c>
      <c r="O38" t="s">
        <v>490</v>
      </c>
      <c r="P38" t="s">
        <v>490</v>
      </c>
      <c r="Q38">
        <v>1</v>
      </c>
      <c r="W38">
        <v>0</v>
      </c>
      <c r="X38">
        <v>-632984526</v>
      </c>
      <c r="Y38">
        <f>(AT38*ROUND(1.2,7))</f>
        <v>1.44</v>
      </c>
      <c r="AA38">
        <v>0</v>
      </c>
      <c r="AB38">
        <v>0</v>
      </c>
      <c r="AC38">
        <v>0</v>
      </c>
      <c r="AD38">
        <v>504.91</v>
      </c>
      <c r="AE38">
        <v>0</v>
      </c>
      <c r="AF38">
        <v>0</v>
      </c>
      <c r="AG38">
        <v>0</v>
      </c>
      <c r="AH38">
        <v>504.91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1.2</v>
      </c>
      <c r="AU38" t="s">
        <v>28</v>
      </c>
      <c r="AV38">
        <v>1</v>
      </c>
      <c r="AW38">
        <v>2</v>
      </c>
      <c r="AX38">
        <v>51107543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605.89200000000005</v>
      </c>
      <c r="BN38">
        <v>1.2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727.07040000000006</v>
      </c>
      <c r="BU38">
        <v>1.44</v>
      </c>
      <c r="BV38">
        <v>0</v>
      </c>
      <c r="BW38">
        <v>1</v>
      </c>
      <c r="CU38">
        <f>ROUND(AT38*Source!I43*AH38*AL38,2)</f>
        <v>605.89</v>
      </c>
      <c r="CV38">
        <f>ROUND(Y38*Source!I43,7)</f>
        <v>1.44</v>
      </c>
      <c r="CW38">
        <v>0</v>
      </c>
      <c r="CX38">
        <f>ROUND(Y38*Source!I43,7)</f>
        <v>1.44</v>
      </c>
      <c r="CY38">
        <f>AD38</f>
        <v>504.91</v>
      </c>
      <c r="CZ38">
        <f>AH38</f>
        <v>504.91</v>
      </c>
      <c r="DA38">
        <f>AL38</f>
        <v>1</v>
      </c>
      <c r="DB38">
        <f>ROUND((ROUND(AT38*CZ38,2)*ROUND(1.2,7)),6)</f>
        <v>727.06799999999998</v>
      </c>
      <c r="DC38">
        <f>ROUND((ROUND(AT38*AG38,2)*ROUND(1.2,7)),6)</f>
        <v>0</v>
      </c>
      <c r="DD38" t="s">
        <v>3</v>
      </c>
      <c r="DE38" t="s">
        <v>3</v>
      </c>
      <c r="DF38">
        <f>ROUND(ROUND(AE38,2)*CX38,2)</f>
        <v>0</v>
      </c>
      <c r="DG38">
        <f t="shared" ref="DG38:DG69" si="21">ROUND(ROUND(AF38,2)*CX38,2)</f>
        <v>0</v>
      </c>
      <c r="DH38">
        <f t="shared" si="4"/>
        <v>0</v>
      </c>
      <c r="DI38">
        <f t="shared" si="5"/>
        <v>727.07</v>
      </c>
      <c r="DJ38">
        <f>DI38</f>
        <v>727.07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ROW(Source!A43)</f>
        <v>43</v>
      </c>
      <c r="B39">
        <v>51107093</v>
      </c>
      <c r="C39">
        <v>51107535</v>
      </c>
      <c r="D39">
        <v>49849049</v>
      </c>
      <c r="E39">
        <v>1</v>
      </c>
      <c r="F39">
        <v>1</v>
      </c>
      <c r="G39">
        <v>1</v>
      </c>
      <c r="H39">
        <v>3</v>
      </c>
      <c r="I39" t="s">
        <v>522</v>
      </c>
      <c r="J39" t="s">
        <v>523</v>
      </c>
      <c r="K39" t="s">
        <v>524</v>
      </c>
      <c r="L39">
        <v>1346</v>
      </c>
      <c r="N39">
        <v>1009</v>
      </c>
      <c r="O39" t="s">
        <v>353</v>
      </c>
      <c r="P39" t="s">
        <v>353</v>
      </c>
      <c r="Q39">
        <v>1</v>
      </c>
      <c r="W39">
        <v>0</v>
      </c>
      <c r="X39">
        <v>-57851436</v>
      </c>
      <c r="Y39">
        <f t="shared" ref="Y39:Y44" si="22">AT39</f>
        <v>1E-3</v>
      </c>
      <c r="AA39">
        <v>332.46</v>
      </c>
      <c r="AB39">
        <v>0</v>
      </c>
      <c r="AC39">
        <v>0</v>
      </c>
      <c r="AD39">
        <v>0</v>
      </c>
      <c r="AE39">
        <v>284.14999999999998</v>
      </c>
      <c r="AF39">
        <v>0</v>
      </c>
      <c r="AG39">
        <v>0</v>
      </c>
      <c r="AH39">
        <v>0</v>
      </c>
      <c r="AI39">
        <v>1.17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1E-3</v>
      </c>
      <c r="AU39" t="s">
        <v>3</v>
      </c>
      <c r="AV39">
        <v>0</v>
      </c>
      <c r="AW39">
        <v>2</v>
      </c>
      <c r="AX39">
        <v>51107544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0.28414999999999996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0.28414999999999996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ROUND(Y39*Source!I43,7)</f>
        <v>1E-3</v>
      </c>
      <c r="CY39">
        <f t="shared" ref="CY39:CY44" si="23">AA39</f>
        <v>332.46</v>
      </c>
      <c r="CZ39">
        <f t="shared" ref="CZ39:CZ44" si="24">AE39</f>
        <v>284.14999999999998</v>
      </c>
      <c r="DA39">
        <f t="shared" ref="DA39:DA44" si="25">AI39</f>
        <v>1.17</v>
      </c>
      <c r="DB39">
        <f t="shared" ref="DB39:DB44" si="26">ROUND(ROUND(AT39*CZ39,2),6)</f>
        <v>0.28000000000000003</v>
      </c>
      <c r="DC39">
        <f t="shared" ref="DC39:DC44" si="27">ROUND(ROUND(AT39*AG39,2),6)</f>
        <v>0</v>
      </c>
      <c r="DD39" t="s">
        <v>3</v>
      </c>
      <c r="DE39" t="s">
        <v>3</v>
      </c>
      <c r="DF39">
        <f>ROUND(ROUND(AE39*AI39,2)*CX39,2)</f>
        <v>0.33</v>
      </c>
      <c r="DG39">
        <f t="shared" si="21"/>
        <v>0</v>
      </c>
      <c r="DH39">
        <f t="shared" si="4"/>
        <v>0</v>
      </c>
      <c r="DI39">
        <f t="shared" si="5"/>
        <v>0</v>
      </c>
      <c r="DJ39">
        <f t="shared" ref="DJ39:DJ44" si="28">DF39</f>
        <v>0.33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ROW(Source!A43)</f>
        <v>43</v>
      </c>
      <c r="B40">
        <v>51107093</v>
      </c>
      <c r="C40">
        <v>51107535</v>
      </c>
      <c r="D40">
        <v>49851856</v>
      </c>
      <c r="E40">
        <v>1</v>
      </c>
      <c r="F40">
        <v>1</v>
      </c>
      <c r="G40">
        <v>1</v>
      </c>
      <c r="H40">
        <v>3</v>
      </c>
      <c r="I40" t="s">
        <v>525</v>
      </c>
      <c r="J40" t="s">
        <v>526</v>
      </c>
      <c r="K40" t="s">
        <v>527</v>
      </c>
      <c r="L40">
        <v>1383</v>
      </c>
      <c r="N40">
        <v>1013</v>
      </c>
      <c r="O40" t="s">
        <v>528</v>
      </c>
      <c r="P40" t="s">
        <v>528</v>
      </c>
      <c r="Q40">
        <v>1</v>
      </c>
      <c r="W40">
        <v>0</v>
      </c>
      <c r="X40">
        <v>1422466586</v>
      </c>
      <c r="Y40">
        <f t="shared" si="22"/>
        <v>6.7599999999999993E-2</v>
      </c>
      <c r="AA40">
        <v>5.55</v>
      </c>
      <c r="AB40">
        <v>0</v>
      </c>
      <c r="AC40">
        <v>0</v>
      </c>
      <c r="AD40">
        <v>0</v>
      </c>
      <c r="AE40">
        <v>5.55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6.7599999999999993E-2</v>
      </c>
      <c r="AU40" t="s">
        <v>3</v>
      </c>
      <c r="AV40">
        <v>0</v>
      </c>
      <c r="AW40">
        <v>2</v>
      </c>
      <c r="AX40">
        <v>51107545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0.37517999999999996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0.37517999999999996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ROUND(Y40*Source!I43,7)</f>
        <v>6.7599999999999993E-2</v>
      </c>
      <c r="CY40">
        <f t="shared" si="23"/>
        <v>5.55</v>
      </c>
      <c r="CZ40">
        <f t="shared" si="24"/>
        <v>5.55</v>
      </c>
      <c r="DA40">
        <f t="shared" si="25"/>
        <v>1</v>
      </c>
      <c r="DB40">
        <f t="shared" si="26"/>
        <v>0.38</v>
      </c>
      <c r="DC40">
        <f t="shared" si="27"/>
        <v>0</v>
      </c>
      <c r="DD40" t="s">
        <v>3</v>
      </c>
      <c r="DE40" t="s">
        <v>3</v>
      </c>
      <c r="DF40">
        <f>ROUND(ROUND(AE40,2)*CX40,2)</f>
        <v>0.38</v>
      </c>
      <c r="DG40">
        <f t="shared" si="21"/>
        <v>0</v>
      </c>
      <c r="DH40">
        <f t="shared" si="4"/>
        <v>0</v>
      </c>
      <c r="DI40">
        <f t="shared" si="5"/>
        <v>0</v>
      </c>
      <c r="DJ40">
        <f t="shared" si="28"/>
        <v>0.38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ROW(Source!A43)</f>
        <v>43</v>
      </c>
      <c r="B41">
        <v>51107093</v>
      </c>
      <c r="C41">
        <v>51107535</v>
      </c>
      <c r="D41">
        <v>49854360</v>
      </c>
      <c r="E41">
        <v>1</v>
      </c>
      <c r="F41">
        <v>1</v>
      </c>
      <c r="G41">
        <v>1</v>
      </c>
      <c r="H41">
        <v>3</v>
      </c>
      <c r="I41" t="s">
        <v>529</v>
      </c>
      <c r="J41" t="s">
        <v>530</v>
      </c>
      <c r="K41" t="s">
        <v>531</v>
      </c>
      <c r="L41">
        <v>1425</v>
      </c>
      <c r="N41">
        <v>1013</v>
      </c>
      <c r="O41" t="s">
        <v>228</v>
      </c>
      <c r="P41" t="s">
        <v>228</v>
      </c>
      <c r="Q41">
        <v>1</v>
      </c>
      <c r="W41">
        <v>0</v>
      </c>
      <c r="X41">
        <v>633000040</v>
      </c>
      <c r="Y41">
        <f t="shared" si="22"/>
        <v>0.03</v>
      </c>
      <c r="AA41">
        <v>1124.8</v>
      </c>
      <c r="AB41">
        <v>0</v>
      </c>
      <c r="AC41">
        <v>0</v>
      </c>
      <c r="AD41">
        <v>0</v>
      </c>
      <c r="AE41">
        <v>978.09</v>
      </c>
      <c r="AF41">
        <v>0</v>
      </c>
      <c r="AG41">
        <v>0</v>
      </c>
      <c r="AH41">
        <v>0</v>
      </c>
      <c r="AI41">
        <v>1.1499999999999999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0.03</v>
      </c>
      <c r="AU41" t="s">
        <v>3</v>
      </c>
      <c r="AV41">
        <v>0</v>
      </c>
      <c r="AW41">
        <v>2</v>
      </c>
      <c r="AX41">
        <v>51107546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29.342700000000001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29.342700000000001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ROUND(Y41*Source!I43,7)</f>
        <v>0.03</v>
      </c>
      <c r="CY41">
        <f t="shared" si="23"/>
        <v>1124.8</v>
      </c>
      <c r="CZ41">
        <f t="shared" si="24"/>
        <v>978.09</v>
      </c>
      <c r="DA41">
        <f t="shared" si="25"/>
        <v>1.1499999999999999</v>
      </c>
      <c r="DB41">
        <f t="shared" si="26"/>
        <v>29.34</v>
      </c>
      <c r="DC41">
        <f t="shared" si="27"/>
        <v>0</v>
      </c>
      <c r="DD41" t="s">
        <v>3</v>
      </c>
      <c r="DE41" t="s">
        <v>3</v>
      </c>
      <c r="DF41">
        <f>ROUND(ROUND(AE41*AI41,2)*CX41,2)</f>
        <v>33.74</v>
      </c>
      <c r="DG41">
        <f t="shared" si="21"/>
        <v>0</v>
      </c>
      <c r="DH41">
        <f t="shared" si="4"/>
        <v>0</v>
      </c>
      <c r="DI41">
        <f t="shared" si="5"/>
        <v>0</v>
      </c>
      <c r="DJ41">
        <f t="shared" si="28"/>
        <v>33.74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ROW(Source!A43)</f>
        <v>43</v>
      </c>
      <c r="B42">
        <v>51107093</v>
      </c>
      <c r="C42">
        <v>51107535</v>
      </c>
      <c r="D42">
        <v>49857324</v>
      </c>
      <c r="E42">
        <v>1</v>
      </c>
      <c r="F42">
        <v>1</v>
      </c>
      <c r="G42">
        <v>1</v>
      </c>
      <c r="H42">
        <v>3</v>
      </c>
      <c r="I42" t="s">
        <v>532</v>
      </c>
      <c r="J42" t="s">
        <v>533</v>
      </c>
      <c r="K42" t="s">
        <v>534</v>
      </c>
      <c r="L42">
        <v>1348</v>
      </c>
      <c r="N42">
        <v>1009</v>
      </c>
      <c r="O42" t="s">
        <v>535</v>
      </c>
      <c r="P42" t="s">
        <v>535</v>
      </c>
      <c r="Q42">
        <v>1000</v>
      </c>
      <c r="W42">
        <v>0</v>
      </c>
      <c r="X42">
        <v>-1934694813</v>
      </c>
      <c r="Y42">
        <f t="shared" si="22"/>
        <v>2.0000000000000002E-5</v>
      </c>
      <c r="AA42">
        <v>5509.6</v>
      </c>
      <c r="AB42">
        <v>0</v>
      </c>
      <c r="AC42">
        <v>0</v>
      </c>
      <c r="AD42">
        <v>0</v>
      </c>
      <c r="AE42">
        <v>4338.2700000000004</v>
      </c>
      <c r="AF42">
        <v>0</v>
      </c>
      <c r="AG42">
        <v>0</v>
      </c>
      <c r="AH42">
        <v>0</v>
      </c>
      <c r="AI42">
        <v>1.27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2.0000000000000002E-5</v>
      </c>
      <c r="AU42" t="s">
        <v>3</v>
      </c>
      <c r="AV42">
        <v>0</v>
      </c>
      <c r="AW42">
        <v>2</v>
      </c>
      <c r="AX42">
        <v>51107547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8.676540000000002E-2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8.676540000000002E-2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ROUND(Y42*Source!I43,7)</f>
        <v>2.0000000000000002E-5</v>
      </c>
      <c r="CY42">
        <f t="shared" si="23"/>
        <v>5509.6</v>
      </c>
      <c r="CZ42">
        <f t="shared" si="24"/>
        <v>4338.2700000000004</v>
      </c>
      <c r="DA42">
        <f t="shared" si="25"/>
        <v>1.27</v>
      </c>
      <c r="DB42">
        <f t="shared" si="26"/>
        <v>0.09</v>
      </c>
      <c r="DC42">
        <f t="shared" si="27"/>
        <v>0</v>
      </c>
      <c r="DD42" t="s">
        <v>3</v>
      </c>
      <c r="DE42" t="s">
        <v>3</v>
      </c>
      <c r="DF42">
        <f>ROUND(ROUND(AE42*AI42,2)*CX42,2)</f>
        <v>0.11</v>
      </c>
      <c r="DG42">
        <f t="shared" si="21"/>
        <v>0</v>
      </c>
      <c r="DH42">
        <f t="shared" si="4"/>
        <v>0</v>
      </c>
      <c r="DI42">
        <f t="shared" si="5"/>
        <v>0</v>
      </c>
      <c r="DJ42">
        <f t="shared" si="28"/>
        <v>0.11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ROW(Source!A43)</f>
        <v>43</v>
      </c>
      <c r="B43">
        <v>51107093</v>
      </c>
      <c r="C43">
        <v>51107535</v>
      </c>
      <c r="D43">
        <v>49868842</v>
      </c>
      <c r="E43">
        <v>1</v>
      </c>
      <c r="F43">
        <v>1</v>
      </c>
      <c r="G43">
        <v>1</v>
      </c>
      <c r="H43">
        <v>3</v>
      </c>
      <c r="I43" t="s">
        <v>536</v>
      </c>
      <c r="J43" t="s">
        <v>537</v>
      </c>
      <c r="K43" t="s">
        <v>538</v>
      </c>
      <c r="L43">
        <v>1346</v>
      </c>
      <c r="N43">
        <v>1009</v>
      </c>
      <c r="O43" t="s">
        <v>353</v>
      </c>
      <c r="P43" t="s">
        <v>353</v>
      </c>
      <c r="Q43">
        <v>1</v>
      </c>
      <c r="W43">
        <v>0</v>
      </c>
      <c r="X43">
        <v>-1122552750</v>
      </c>
      <c r="Y43">
        <f t="shared" si="22"/>
        <v>0.01</v>
      </c>
      <c r="AA43">
        <v>1448.29</v>
      </c>
      <c r="AB43">
        <v>0</v>
      </c>
      <c r="AC43">
        <v>0</v>
      </c>
      <c r="AD43">
        <v>0</v>
      </c>
      <c r="AE43">
        <v>899.56</v>
      </c>
      <c r="AF43">
        <v>0</v>
      </c>
      <c r="AG43">
        <v>0</v>
      </c>
      <c r="AH43">
        <v>0</v>
      </c>
      <c r="AI43">
        <v>1.61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0.01</v>
      </c>
      <c r="AU43" t="s">
        <v>3</v>
      </c>
      <c r="AV43">
        <v>0</v>
      </c>
      <c r="AW43">
        <v>2</v>
      </c>
      <c r="AX43">
        <v>51107548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8.9955999999999996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8.9955999999999996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ROUND(Y43*Source!I43,7)</f>
        <v>0.01</v>
      </c>
      <c r="CY43">
        <f t="shared" si="23"/>
        <v>1448.29</v>
      </c>
      <c r="CZ43">
        <f t="shared" si="24"/>
        <v>899.56</v>
      </c>
      <c r="DA43">
        <f t="shared" si="25"/>
        <v>1.61</v>
      </c>
      <c r="DB43">
        <f t="shared" si="26"/>
        <v>9</v>
      </c>
      <c r="DC43">
        <f t="shared" si="27"/>
        <v>0</v>
      </c>
      <c r="DD43" t="s">
        <v>3</v>
      </c>
      <c r="DE43" t="s">
        <v>3</v>
      </c>
      <c r="DF43">
        <f>ROUND(ROUND(AE43*AI43,2)*CX43,2)</f>
        <v>14.48</v>
      </c>
      <c r="DG43">
        <f t="shared" si="21"/>
        <v>0</v>
      </c>
      <c r="DH43">
        <f t="shared" si="4"/>
        <v>0</v>
      </c>
      <c r="DI43">
        <f t="shared" si="5"/>
        <v>0</v>
      </c>
      <c r="DJ43">
        <f t="shared" si="28"/>
        <v>14.48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ROW(Source!A43)</f>
        <v>43</v>
      </c>
      <c r="B44">
        <v>51107093</v>
      </c>
      <c r="C44">
        <v>51107535</v>
      </c>
      <c r="D44">
        <v>49722157</v>
      </c>
      <c r="E44">
        <v>111</v>
      </c>
      <c r="F44">
        <v>1</v>
      </c>
      <c r="G44">
        <v>1</v>
      </c>
      <c r="H44">
        <v>3</v>
      </c>
      <c r="I44" t="s">
        <v>36</v>
      </c>
      <c r="J44" t="s">
        <v>3</v>
      </c>
      <c r="K44" t="s">
        <v>37</v>
      </c>
      <c r="L44">
        <v>3277935</v>
      </c>
      <c r="N44">
        <v>1013</v>
      </c>
      <c r="O44" t="s">
        <v>38</v>
      </c>
      <c r="P44" t="s">
        <v>38</v>
      </c>
      <c r="Q44">
        <v>1</v>
      </c>
      <c r="W44">
        <v>0</v>
      </c>
      <c r="X44">
        <v>274903907</v>
      </c>
      <c r="Y44">
        <f t="shared" si="22"/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51107549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ROUND(Y44*Source!I43,7)</f>
        <v>2</v>
      </c>
      <c r="CY44">
        <f t="shared" si="23"/>
        <v>0</v>
      </c>
      <c r="CZ44">
        <f t="shared" si="24"/>
        <v>0</v>
      </c>
      <c r="DA44">
        <f t="shared" si="25"/>
        <v>1</v>
      </c>
      <c r="DB44">
        <f t="shared" si="26"/>
        <v>0</v>
      </c>
      <c r="DC44">
        <f t="shared" si="27"/>
        <v>0</v>
      </c>
      <c r="DD44" t="s">
        <v>3</v>
      </c>
      <c r="DE44" t="s">
        <v>3</v>
      </c>
      <c r="DF44">
        <f>ROUND(ROUND(AE44,2)*CX44,2)</f>
        <v>0</v>
      </c>
      <c r="DG44">
        <f t="shared" si="21"/>
        <v>0</v>
      </c>
      <c r="DH44">
        <f t="shared" si="4"/>
        <v>0</v>
      </c>
      <c r="DI44">
        <f t="shared" si="5"/>
        <v>0</v>
      </c>
      <c r="DJ44">
        <f t="shared" si="28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ROW(Source!A46)</f>
        <v>46</v>
      </c>
      <c r="B45">
        <v>51107093</v>
      </c>
      <c r="C45">
        <v>51107552</v>
      </c>
      <c r="D45">
        <v>49715547</v>
      </c>
      <c r="E45">
        <v>111</v>
      </c>
      <c r="F45">
        <v>1</v>
      </c>
      <c r="G45">
        <v>1</v>
      </c>
      <c r="H45">
        <v>1</v>
      </c>
      <c r="I45" t="s">
        <v>555</v>
      </c>
      <c r="J45" t="s">
        <v>3</v>
      </c>
      <c r="K45" t="s">
        <v>556</v>
      </c>
      <c r="L45">
        <v>1191</v>
      </c>
      <c r="N45">
        <v>1013</v>
      </c>
      <c r="O45" t="s">
        <v>490</v>
      </c>
      <c r="P45" t="s">
        <v>490</v>
      </c>
      <c r="Q45">
        <v>1</v>
      </c>
      <c r="W45">
        <v>0</v>
      </c>
      <c r="X45">
        <v>1318719038</v>
      </c>
      <c r="Y45">
        <f>(AT45*ROUND(1.2,7))</f>
        <v>3.9599999999999995</v>
      </c>
      <c r="AA45">
        <v>0</v>
      </c>
      <c r="AB45">
        <v>0</v>
      </c>
      <c r="AC45">
        <v>0</v>
      </c>
      <c r="AD45">
        <v>512.02</v>
      </c>
      <c r="AE45">
        <v>0</v>
      </c>
      <c r="AF45">
        <v>0</v>
      </c>
      <c r="AG45">
        <v>0</v>
      </c>
      <c r="AH45">
        <v>512.02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3.3</v>
      </c>
      <c r="AU45" t="s">
        <v>28</v>
      </c>
      <c r="AV45">
        <v>1</v>
      </c>
      <c r="AW45">
        <v>2</v>
      </c>
      <c r="AX45">
        <v>51489156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1689.6659999999999</v>
      </c>
      <c r="BN45">
        <v>3.3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2027.5991999999997</v>
      </c>
      <c r="BU45">
        <v>3.9599999999999995</v>
      </c>
      <c r="BV45">
        <v>0</v>
      </c>
      <c r="BW45">
        <v>1</v>
      </c>
      <c r="CU45">
        <f>ROUND(AT45*Source!I46*AH45*AL45,2)</f>
        <v>1689.67</v>
      </c>
      <c r="CV45">
        <f>ROUND(Y45*Source!I46,7)</f>
        <v>3.96</v>
      </c>
      <c r="CW45">
        <v>0</v>
      </c>
      <c r="CX45">
        <f>ROUND(Y45*Source!I46,7)</f>
        <v>3.96</v>
      </c>
      <c r="CY45">
        <f>AD45</f>
        <v>512.02</v>
      </c>
      <c r="CZ45">
        <f>AH45</f>
        <v>512.02</v>
      </c>
      <c r="DA45">
        <f>AL45</f>
        <v>1</v>
      </c>
      <c r="DB45">
        <f>ROUND((ROUND(AT45*CZ45,2)*ROUND(1.2,7)),6)</f>
        <v>2027.604</v>
      </c>
      <c r="DC45">
        <f>ROUND((ROUND(AT45*AG45,2)*ROUND(1.2,7)),6)</f>
        <v>0</v>
      </c>
      <c r="DD45" t="s">
        <v>3</v>
      </c>
      <c r="DE45" t="s">
        <v>3</v>
      </c>
      <c r="DF45">
        <f>ROUND(ROUND(AE45,2)*CX45,2)</f>
        <v>0</v>
      </c>
      <c r="DG45">
        <f t="shared" si="21"/>
        <v>0</v>
      </c>
      <c r="DH45">
        <f t="shared" si="4"/>
        <v>0</v>
      </c>
      <c r="DI45">
        <f t="shared" si="5"/>
        <v>2027.6</v>
      </c>
      <c r="DJ45">
        <f>DI45</f>
        <v>2027.6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51107093</v>
      </c>
      <c r="C46">
        <v>51107552</v>
      </c>
      <c r="D46">
        <v>49849049</v>
      </c>
      <c r="E46">
        <v>1</v>
      </c>
      <c r="F46">
        <v>1</v>
      </c>
      <c r="G46">
        <v>1</v>
      </c>
      <c r="H46">
        <v>3</v>
      </c>
      <c r="I46" t="s">
        <v>522</v>
      </c>
      <c r="J46" t="s">
        <v>523</v>
      </c>
      <c r="K46" t="s">
        <v>524</v>
      </c>
      <c r="L46">
        <v>1346</v>
      </c>
      <c r="N46">
        <v>1009</v>
      </c>
      <c r="O46" t="s">
        <v>353</v>
      </c>
      <c r="P46" t="s">
        <v>353</v>
      </c>
      <c r="Q46">
        <v>1</v>
      </c>
      <c r="W46">
        <v>0</v>
      </c>
      <c r="X46">
        <v>-57851436</v>
      </c>
      <c r="Y46">
        <f t="shared" ref="Y46:Y51" si="29">AT46</f>
        <v>3.0000000000000001E-3</v>
      </c>
      <c r="AA46">
        <v>332.46</v>
      </c>
      <c r="AB46">
        <v>0</v>
      </c>
      <c r="AC46">
        <v>0</v>
      </c>
      <c r="AD46">
        <v>0</v>
      </c>
      <c r="AE46">
        <v>284.14999999999998</v>
      </c>
      <c r="AF46">
        <v>0</v>
      </c>
      <c r="AG46">
        <v>0</v>
      </c>
      <c r="AH46">
        <v>0</v>
      </c>
      <c r="AI46">
        <v>1.17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3.0000000000000001E-3</v>
      </c>
      <c r="AU46" t="s">
        <v>3</v>
      </c>
      <c r="AV46">
        <v>0</v>
      </c>
      <c r="AW46">
        <v>2</v>
      </c>
      <c r="AX46">
        <v>51489157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0.85244999999999993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0.85244999999999993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ROUND(Y46*Source!I46,7)</f>
        <v>3.0000000000000001E-3</v>
      </c>
      <c r="CY46">
        <f t="shared" ref="CY46:CY51" si="30">AA46</f>
        <v>332.46</v>
      </c>
      <c r="CZ46">
        <f t="shared" ref="CZ46:CZ51" si="31">AE46</f>
        <v>284.14999999999998</v>
      </c>
      <c r="DA46">
        <f t="shared" ref="DA46:DA51" si="32">AI46</f>
        <v>1.17</v>
      </c>
      <c r="DB46">
        <f t="shared" ref="DB46:DB51" si="33">ROUND(ROUND(AT46*CZ46,2),6)</f>
        <v>0.85</v>
      </c>
      <c r="DC46">
        <f t="shared" ref="DC46:DC51" si="34">ROUND(ROUND(AT46*AG46,2),6)</f>
        <v>0</v>
      </c>
      <c r="DD46" t="s">
        <v>3</v>
      </c>
      <c r="DE46" t="s">
        <v>3</v>
      </c>
      <c r="DF46">
        <f>ROUND(ROUND(AE46*AI46,2)*CX46,2)</f>
        <v>1</v>
      </c>
      <c r="DG46">
        <f t="shared" si="21"/>
        <v>0</v>
      </c>
      <c r="DH46">
        <f t="shared" si="4"/>
        <v>0</v>
      </c>
      <c r="DI46">
        <f t="shared" si="5"/>
        <v>0</v>
      </c>
      <c r="DJ46">
        <f t="shared" ref="DJ46:DJ51" si="35">DF46</f>
        <v>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51107093</v>
      </c>
      <c r="C47">
        <v>51107552</v>
      </c>
      <c r="D47">
        <v>49851856</v>
      </c>
      <c r="E47">
        <v>1</v>
      </c>
      <c r="F47">
        <v>1</v>
      </c>
      <c r="G47">
        <v>1</v>
      </c>
      <c r="H47">
        <v>3</v>
      </c>
      <c r="I47" t="s">
        <v>525</v>
      </c>
      <c r="J47" t="s">
        <v>526</v>
      </c>
      <c r="K47" t="s">
        <v>527</v>
      </c>
      <c r="L47">
        <v>1383</v>
      </c>
      <c r="N47">
        <v>1013</v>
      </c>
      <c r="O47" t="s">
        <v>528</v>
      </c>
      <c r="P47" t="s">
        <v>528</v>
      </c>
      <c r="Q47">
        <v>1</v>
      </c>
      <c r="W47">
        <v>0</v>
      </c>
      <c r="X47">
        <v>1422466586</v>
      </c>
      <c r="Y47">
        <f t="shared" si="29"/>
        <v>0.15079999999999999</v>
      </c>
      <c r="AA47">
        <v>5.55</v>
      </c>
      <c r="AB47">
        <v>0</v>
      </c>
      <c r="AC47">
        <v>0</v>
      </c>
      <c r="AD47">
        <v>0</v>
      </c>
      <c r="AE47">
        <v>5.55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0.15079999999999999</v>
      </c>
      <c r="AU47" t="s">
        <v>3</v>
      </c>
      <c r="AV47">
        <v>0</v>
      </c>
      <c r="AW47">
        <v>2</v>
      </c>
      <c r="AX47">
        <v>51489158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0.83693999999999991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0.83693999999999991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ROUND(Y47*Source!I46,7)</f>
        <v>0.15079999999999999</v>
      </c>
      <c r="CY47">
        <f t="shared" si="30"/>
        <v>5.55</v>
      </c>
      <c r="CZ47">
        <f t="shared" si="31"/>
        <v>5.55</v>
      </c>
      <c r="DA47">
        <f t="shared" si="32"/>
        <v>1</v>
      </c>
      <c r="DB47">
        <f t="shared" si="33"/>
        <v>0.84</v>
      </c>
      <c r="DC47">
        <f t="shared" si="34"/>
        <v>0</v>
      </c>
      <c r="DD47" t="s">
        <v>3</v>
      </c>
      <c r="DE47" t="s">
        <v>3</v>
      </c>
      <c r="DF47">
        <f>ROUND(ROUND(AE47,2)*CX47,2)</f>
        <v>0.84</v>
      </c>
      <c r="DG47">
        <f t="shared" si="21"/>
        <v>0</v>
      </c>
      <c r="DH47">
        <f t="shared" si="4"/>
        <v>0</v>
      </c>
      <c r="DI47">
        <f t="shared" si="5"/>
        <v>0</v>
      </c>
      <c r="DJ47">
        <f t="shared" si="35"/>
        <v>0.84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ROW(Source!A46)</f>
        <v>46</v>
      </c>
      <c r="B48">
        <v>51107093</v>
      </c>
      <c r="C48">
        <v>51107552</v>
      </c>
      <c r="D48">
        <v>49854360</v>
      </c>
      <c r="E48">
        <v>1</v>
      </c>
      <c r="F48">
        <v>1</v>
      </c>
      <c r="G48">
        <v>1</v>
      </c>
      <c r="H48">
        <v>3</v>
      </c>
      <c r="I48" t="s">
        <v>529</v>
      </c>
      <c r="J48" t="s">
        <v>530</v>
      </c>
      <c r="K48" t="s">
        <v>531</v>
      </c>
      <c r="L48">
        <v>1425</v>
      </c>
      <c r="N48">
        <v>1013</v>
      </c>
      <c r="O48" t="s">
        <v>228</v>
      </c>
      <c r="P48" t="s">
        <v>228</v>
      </c>
      <c r="Q48">
        <v>1</v>
      </c>
      <c r="W48">
        <v>0</v>
      </c>
      <c r="X48">
        <v>633000040</v>
      </c>
      <c r="Y48">
        <f t="shared" si="29"/>
        <v>0.03</v>
      </c>
      <c r="AA48">
        <v>1124.8</v>
      </c>
      <c r="AB48">
        <v>0</v>
      </c>
      <c r="AC48">
        <v>0</v>
      </c>
      <c r="AD48">
        <v>0</v>
      </c>
      <c r="AE48">
        <v>978.09</v>
      </c>
      <c r="AF48">
        <v>0</v>
      </c>
      <c r="AG48">
        <v>0</v>
      </c>
      <c r="AH48">
        <v>0</v>
      </c>
      <c r="AI48">
        <v>1.1499999999999999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0.03</v>
      </c>
      <c r="AU48" t="s">
        <v>3</v>
      </c>
      <c r="AV48">
        <v>0</v>
      </c>
      <c r="AW48">
        <v>2</v>
      </c>
      <c r="AX48">
        <v>51489159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29.342700000000001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29.342700000000001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ROUND(Y48*Source!I46,7)</f>
        <v>0.03</v>
      </c>
      <c r="CY48">
        <f t="shared" si="30"/>
        <v>1124.8</v>
      </c>
      <c r="CZ48">
        <f t="shared" si="31"/>
        <v>978.09</v>
      </c>
      <c r="DA48">
        <f t="shared" si="32"/>
        <v>1.1499999999999999</v>
      </c>
      <c r="DB48">
        <f t="shared" si="33"/>
        <v>29.34</v>
      </c>
      <c r="DC48">
        <f t="shared" si="34"/>
        <v>0</v>
      </c>
      <c r="DD48" t="s">
        <v>3</v>
      </c>
      <c r="DE48" t="s">
        <v>3</v>
      </c>
      <c r="DF48">
        <f>ROUND(ROUND(AE48*AI48,2)*CX48,2)</f>
        <v>33.74</v>
      </c>
      <c r="DG48">
        <f t="shared" si="21"/>
        <v>0</v>
      </c>
      <c r="DH48">
        <f t="shared" si="4"/>
        <v>0</v>
      </c>
      <c r="DI48">
        <f t="shared" si="5"/>
        <v>0</v>
      </c>
      <c r="DJ48">
        <f t="shared" si="35"/>
        <v>33.74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ROW(Source!A46)</f>
        <v>46</v>
      </c>
      <c r="B49">
        <v>51107093</v>
      </c>
      <c r="C49">
        <v>51107552</v>
      </c>
      <c r="D49">
        <v>49857324</v>
      </c>
      <c r="E49">
        <v>1</v>
      </c>
      <c r="F49">
        <v>1</v>
      </c>
      <c r="G49">
        <v>1</v>
      </c>
      <c r="H49">
        <v>3</v>
      </c>
      <c r="I49" t="s">
        <v>532</v>
      </c>
      <c r="J49" t="s">
        <v>533</v>
      </c>
      <c r="K49" t="s">
        <v>534</v>
      </c>
      <c r="L49">
        <v>1348</v>
      </c>
      <c r="N49">
        <v>1009</v>
      </c>
      <c r="O49" t="s">
        <v>535</v>
      </c>
      <c r="P49" t="s">
        <v>535</v>
      </c>
      <c r="Q49">
        <v>1000</v>
      </c>
      <c r="W49">
        <v>0</v>
      </c>
      <c r="X49">
        <v>-1934694813</v>
      </c>
      <c r="Y49">
        <f t="shared" si="29"/>
        <v>2.0000000000000002E-5</v>
      </c>
      <c r="AA49">
        <v>5509.6</v>
      </c>
      <c r="AB49">
        <v>0</v>
      </c>
      <c r="AC49">
        <v>0</v>
      </c>
      <c r="AD49">
        <v>0</v>
      </c>
      <c r="AE49">
        <v>4338.2700000000004</v>
      </c>
      <c r="AF49">
        <v>0</v>
      </c>
      <c r="AG49">
        <v>0</v>
      </c>
      <c r="AH49">
        <v>0</v>
      </c>
      <c r="AI49">
        <v>1.27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2.0000000000000002E-5</v>
      </c>
      <c r="AU49" t="s">
        <v>3</v>
      </c>
      <c r="AV49">
        <v>0</v>
      </c>
      <c r="AW49">
        <v>2</v>
      </c>
      <c r="AX49">
        <v>51489160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8.676540000000002E-2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8.676540000000002E-2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ROUND(Y49*Source!I46,7)</f>
        <v>2.0000000000000002E-5</v>
      </c>
      <c r="CY49">
        <f t="shared" si="30"/>
        <v>5509.6</v>
      </c>
      <c r="CZ49">
        <f t="shared" si="31"/>
        <v>4338.2700000000004</v>
      </c>
      <c r="DA49">
        <f t="shared" si="32"/>
        <v>1.27</v>
      </c>
      <c r="DB49">
        <f t="shared" si="33"/>
        <v>0.09</v>
      </c>
      <c r="DC49">
        <f t="shared" si="34"/>
        <v>0</v>
      </c>
      <c r="DD49" t="s">
        <v>3</v>
      </c>
      <c r="DE49" t="s">
        <v>3</v>
      </c>
      <c r="DF49">
        <f>ROUND(ROUND(AE49*AI49,2)*CX49,2)</f>
        <v>0.11</v>
      </c>
      <c r="DG49">
        <f t="shared" si="21"/>
        <v>0</v>
      </c>
      <c r="DH49">
        <f t="shared" si="4"/>
        <v>0</v>
      </c>
      <c r="DI49">
        <f t="shared" si="5"/>
        <v>0</v>
      </c>
      <c r="DJ49">
        <f t="shared" si="35"/>
        <v>0.11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ROW(Source!A46)</f>
        <v>46</v>
      </c>
      <c r="B50">
        <v>51107093</v>
      </c>
      <c r="C50">
        <v>51107552</v>
      </c>
      <c r="D50">
        <v>49868842</v>
      </c>
      <c r="E50">
        <v>1</v>
      </c>
      <c r="F50">
        <v>1</v>
      </c>
      <c r="G50">
        <v>1</v>
      </c>
      <c r="H50">
        <v>3</v>
      </c>
      <c r="I50" t="s">
        <v>536</v>
      </c>
      <c r="J50" t="s">
        <v>537</v>
      </c>
      <c r="K50" t="s">
        <v>538</v>
      </c>
      <c r="L50">
        <v>1346</v>
      </c>
      <c r="N50">
        <v>1009</v>
      </c>
      <c r="O50" t="s">
        <v>353</v>
      </c>
      <c r="P50" t="s">
        <v>353</v>
      </c>
      <c r="Q50">
        <v>1</v>
      </c>
      <c r="W50">
        <v>0</v>
      </c>
      <c r="X50">
        <v>-1122552750</v>
      </c>
      <c r="Y50">
        <f t="shared" si="29"/>
        <v>0.03</v>
      </c>
      <c r="AA50">
        <v>1448.29</v>
      </c>
      <c r="AB50">
        <v>0</v>
      </c>
      <c r="AC50">
        <v>0</v>
      </c>
      <c r="AD50">
        <v>0</v>
      </c>
      <c r="AE50">
        <v>899.56</v>
      </c>
      <c r="AF50">
        <v>0</v>
      </c>
      <c r="AG50">
        <v>0</v>
      </c>
      <c r="AH50">
        <v>0</v>
      </c>
      <c r="AI50">
        <v>1.61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0.03</v>
      </c>
      <c r="AU50" t="s">
        <v>3</v>
      </c>
      <c r="AV50">
        <v>0</v>
      </c>
      <c r="AW50">
        <v>2</v>
      </c>
      <c r="AX50">
        <v>51489161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26.986799999999999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26.986799999999999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ROUND(Y50*Source!I46,7)</f>
        <v>0.03</v>
      </c>
      <c r="CY50">
        <f t="shared" si="30"/>
        <v>1448.29</v>
      </c>
      <c r="CZ50">
        <f t="shared" si="31"/>
        <v>899.56</v>
      </c>
      <c r="DA50">
        <f t="shared" si="32"/>
        <v>1.61</v>
      </c>
      <c r="DB50">
        <f t="shared" si="33"/>
        <v>26.99</v>
      </c>
      <c r="DC50">
        <f t="shared" si="34"/>
        <v>0</v>
      </c>
      <c r="DD50" t="s">
        <v>3</v>
      </c>
      <c r="DE50" t="s">
        <v>3</v>
      </c>
      <c r="DF50">
        <f>ROUND(ROUND(AE50*AI50,2)*CX50,2)</f>
        <v>43.45</v>
      </c>
      <c r="DG50">
        <f t="shared" si="21"/>
        <v>0</v>
      </c>
      <c r="DH50">
        <f t="shared" si="4"/>
        <v>0</v>
      </c>
      <c r="DI50">
        <f t="shared" si="5"/>
        <v>0</v>
      </c>
      <c r="DJ50">
        <f t="shared" si="35"/>
        <v>43.45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ROW(Source!A46)</f>
        <v>46</v>
      </c>
      <c r="B51">
        <v>51107093</v>
      </c>
      <c r="C51">
        <v>51107552</v>
      </c>
      <c r="D51">
        <v>49722157</v>
      </c>
      <c r="E51">
        <v>111</v>
      </c>
      <c r="F51">
        <v>1</v>
      </c>
      <c r="G51">
        <v>1</v>
      </c>
      <c r="H51">
        <v>3</v>
      </c>
      <c r="I51" t="s">
        <v>36</v>
      </c>
      <c r="J51" t="s">
        <v>3</v>
      </c>
      <c r="K51" t="s">
        <v>37</v>
      </c>
      <c r="L51">
        <v>3277935</v>
      </c>
      <c r="N51">
        <v>1013</v>
      </c>
      <c r="O51" t="s">
        <v>38</v>
      </c>
      <c r="P51" t="s">
        <v>38</v>
      </c>
      <c r="Q51">
        <v>1</v>
      </c>
      <c r="W51">
        <v>0</v>
      </c>
      <c r="X51">
        <v>274903907</v>
      </c>
      <c r="Y51">
        <f t="shared" si="29"/>
        <v>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2</v>
      </c>
      <c r="AU51" t="s">
        <v>3</v>
      </c>
      <c r="AV51">
        <v>0</v>
      </c>
      <c r="AW51">
        <v>2</v>
      </c>
      <c r="AX51">
        <v>51489162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ROUND(Y51*Source!I46,7)</f>
        <v>2</v>
      </c>
      <c r="CY51">
        <f t="shared" si="30"/>
        <v>0</v>
      </c>
      <c r="CZ51">
        <f t="shared" si="31"/>
        <v>0</v>
      </c>
      <c r="DA51">
        <f t="shared" si="32"/>
        <v>1</v>
      </c>
      <c r="DB51">
        <f t="shared" si="33"/>
        <v>0</v>
      </c>
      <c r="DC51">
        <f t="shared" si="34"/>
        <v>0</v>
      </c>
      <c r="DD51" t="s">
        <v>3</v>
      </c>
      <c r="DE51" t="s">
        <v>3</v>
      </c>
      <c r="DF51">
        <f>ROUND(ROUND(AE51,2)*CX51,2)</f>
        <v>0</v>
      </c>
      <c r="DG51">
        <f t="shared" si="21"/>
        <v>0</v>
      </c>
      <c r="DH51">
        <f t="shared" si="4"/>
        <v>0</v>
      </c>
      <c r="DI51">
        <f t="shared" si="5"/>
        <v>0</v>
      </c>
      <c r="DJ51">
        <f t="shared" si="35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ROW(Source!A49)</f>
        <v>49</v>
      </c>
      <c r="B52">
        <v>51107093</v>
      </c>
      <c r="C52">
        <v>51108386</v>
      </c>
      <c r="D52">
        <v>49715534</v>
      </c>
      <c r="E52">
        <v>111</v>
      </c>
      <c r="F52">
        <v>1</v>
      </c>
      <c r="G52">
        <v>1</v>
      </c>
      <c r="H52">
        <v>1</v>
      </c>
      <c r="I52" t="s">
        <v>553</v>
      </c>
      <c r="J52" t="s">
        <v>3</v>
      </c>
      <c r="K52" t="s">
        <v>554</v>
      </c>
      <c r="L52">
        <v>1191</v>
      </c>
      <c r="N52">
        <v>1013</v>
      </c>
      <c r="O52" t="s">
        <v>490</v>
      </c>
      <c r="P52" t="s">
        <v>490</v>
      </c>
      <c r="Q52">
        <v>1</v>
      </c>
      <c r="W52">
        <v>0</v>
      </c>
      <c r="X52">
        <v>-1841613679</v>
      </c>
      <c r="Y52">
        <f>(AT52*ROUND(1.2,7))</f>
        <v>5.76</v>
      </c>
      <c r="AA52">
        <v>0</v>
      </c>
      <c r="AB52">
        <v>0</v>
      </c>
      <c r="AC52">
        <v>0</v>
      </c>
      <c r="AD52">
        <v>497.8</v>
      </c>
      <c r="AE52">
        <v>0</v>
      </c>
      <c r="AF52">
        <v>0</v>
      </c>
      <c r="AG52">
        <v>0</v>
      </c>
      <c r="AH52">
        <v>497.8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4.8</v>
      </c>
      <c r="AU52" t="s">
        <v>28</v>
      </c>
      <c r="AV52">
        <v>1</v>
      </c>
      <c r="AW52">
        <v>2</v>
      </c>
      <c r="AX52">
        <v>51108387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2389.44</v>
      </c>
      <c r="BN52">
        <v>4.8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2867.328</v>
      </c>
      <c r="BU52">
        <v>5.76</v>
      </c>
      <c r="BV52">
        <v>0</v>
      </c>
      <c r="BW52">
        <v>1</v>
      </c>
      <c r="CU52">
        <f>ROUND(AT52*Source!I49*AH52*AL52,2)</f>
        <v>9557.76</v>
      </c>
      <c r="CV52">
        <f>ROUND(Y52*Source!I49,7)</f>
        <v>23.04</v>
      </c>
      <c r="CW52">
        <v>0</v>
      </c>
      <c r="CX52">
        <f>ROUND(Y52*Source!I49,7)</f>
        <v>23.04</v>
      </c>
      <c r="CY52">
        <f>AD52</f>
        <v>497.8</v>
      </c>
      <c r="CZ52">
        <f>AH52</f>
        <v>497.8</v>
      </c>
      <c r="DA52">
        <f>AL52</f>
        <v>1</v>
      </c>
      <c r="DB52">
        <f>ROUND((ROUND(AT52*CZ52,2)*ROUND(1.2,7)),6)</f>
        <v>2867.328</v>
      </c>
      <c r="DC52">
        <f>ROUND((ROUND(AT52*AG52,2)*ROUND(1.2,7)),6)</f>
        <v>0</v>
      </c>
      <c r="DD52" t="s">
        <v>3</v>
      </c>
      <c r="DE52" t="s">
        <v>3</v>
      </c>
      <c r="DF52">
        <f>ROUND(ROUND(AE52,2)*CX52,2)</f>
        <v>0</v>
      </c>
      <c r="DG52">
        <f t="shared" si="21"/>
        <v>0</v>
      </c>
      <c r="DH52">
        <f t="shared" si="4"/>
        <v>0</v>
      </c>
      <c r="DI52">
        <f t="shared" si="5"/>
        <v>11469.31</v>
      </c>
      <c r="DJ52">
        <f>DI52</f>
        <v>11469.31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ROW(Source!A49)</f>
        <v>49</v>
      </c>
      <c r="B53">
        <v>51107093</v>
      </c>
      <c r="C53">
        <v>51108386</v>
      </c>
      <c r="D53">
        <v>49849049</v>
      </c>
      <c r="E53">
        <v>1</v>
      </c>
      <c r="F53">
        <v>1</v>
      </c>
      <c r="G53">
        <v>1</v>
      </c>
      <c r="H53">
        <v>3</v>
      </c>
      <c r="I53" t="s">
        <v>522</v>
      </c>
      <c r="J53" t="s">
        <v>523</v>
      </c>
      <c r="K53" t="s">
        <v>524</v>
      </c>
      <c r="L53">
        <v>1346</v>
      </c>
      <c r="N53">
        <v>1009</v>
      </c>
      <c r="O53" t="s">
        <v>353</v>
      </c>
      <c r="P53" t="s">
        <v>353</v>
      </c>
      <c r="Q53">
        <v>1</v>
      </c>
      <c r="W53">
        <v>0</v>
      </c>
      <c r="X53">
        <v>-57851436</v>
      </c>
      <c r="Y53">
        <f>AT53</f>
        <v>3.0000000000000001E-3</v>
      </c>
      <c r="AA53">
        <v>332.46</v>
      </c>
      <c r="AB53">
        <v>0</v>
      </c>
      <c r="AC53">
        <v>0</v>
      </c>
      <c r="AD53">
        <v>0</v>
      </c>
      <c r="AE53">
        <v>284.14999999999998</v>
      </c>
      <c r="AF53">
        <v>0</v>
      </c>
      <c r="AG53">
        <v>0</v>
      </c>
      <c r="AH53">
        <v>0</v>
      </c>
      <c r="AI53">
        <v>1.17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0</v>
      </c>
      <c r="AQ53">
        <v>1</v>
      </c>
      <c r="AR53">
        <v>0</v>
      </c>
      <c r="AS53" t="s">
        <v>3</v>
      </c>
      <c r="AT53">
        <v>3.0000000000000001E-3</v>
      </c>
      <c r="AU53" t="s">
        <v>3</v>
      </c>
      <c r="AV53">
        <v>0</v>
      </c>
      <c r="AW53">
        <v>2</v>
      </c>
      <c r="AX53">
        <v>51108388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0.85244999999999993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0.85244999999999993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ROUND(Y53*Source!I49,7)</f>
        <v>1.2E-2</v>
      </c>
      <c r="CY53">
        <f>AA53</f>
        <v>332.46</v>
      </c>
      <c r="CZ53">
        <f>AE53</f>
        <v>284.14999999999998</v>
      </c>
      <c r="DA53">
        <f>AI53</f>
        <v>1.17</v>
      </c>
      <c r="DB53">
        <f>ROUND(ROUND(AT53*CZ53,2),6)</f>
        <v>0.85</v>
      </c>
      <c r="DC53">
        <f>ROUND(ROUND(AT53*AG53,2),6)</f>
        <v>0</v>
      </c>
      <c r="DD53" t="s">
        <v>3</v>
      </c>
      <c r="DE53" t="s">
        <v>3</v>
      </c>
      <c r="DF53">
        <f>ROUND(ROUND(AE53*AI53,2)*CX53,2)</f>
        <v>3.99</v>
      </c>
      <c r="DG53">
        <f t="shared" si="21"/>
        <v>0</v>
      </c>
      <c r="DH53">
        <f t="shared" si="4"/>
        <v>0</v>
      </c>
      <c r="DI53">
        <f t="shared" si="5"/>
        <v>0</v>
      </c>
      <c r="DJ53">
        <f>DF53</f>
        <v>3.99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ROW(Source!A49)</f>
        <v>49</v>
      </c>
      <c r="B54">
        <v>51107093</v>
      </c>
      <c r="C54">
        <v>51108386</v>
      </c>
      <c r="D54">
        <v>49851856</v>
      </c>
      <c r="E54">
        <v>1</v>
      </c>
      <c r="F54">
        <v>1</v>
      </c>
      <c r="G54">
        <v>1</v>
      </c>
      <c r="H54">
        <v>3</v>
      </c>
      <c r="I54" t="s">
        <v>525</v>
      </c>
      <c r="J54" t="s">
        <v>526</v>
      </c>
      <c r="K54" t="s">
        <v>527</v>
      </c>
      <c r="L54">
        <v>1383</v>
      </c>
      <c r="N54">
        <v>1013</v>
      </c>
      <c r="O54" t="s">
        <v>528</v>
      </c>
      <c r="P54" t="s">
        <v>528</v>
      </c>
      <c r="Q54">
        <v>1</v>
      </c>
      <c r="W54">
        <v>0</v>
      </c>
      <c r="X54">
        <v>1422466586</v>
      </c>
      <c r="Y54">
        <f>AT54</f>
        <v>8.3199999999999996E-2</v>
      </c>
      <c r="AA54">
        <v>5.55</v>
      </c>
      <c r="AB54">
        <v>0</v>
      </c>
      <c r="AC54">
        <v>0</v>
      </c>
      <c r="AD54">
        <v>0</v>
      </c>
      <c r="AE54">
        <v>5.55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0</v>
      </c>
      <c r="AQ54">
        <v>1</v>
      </c>
      <c r="AR54">
        <v>0</v>
      </c>
      <c r="AS54" t="s">
        <v>3</v>
      </c>
      <c r="AT54">
        <v>8.3199999999999996E-2</v>
      </c>
      <c r="AU54" t="s">
        <v>3</v>
      </c>
      <c r="AV54">
        <v>0</v>
      </c>
      <c r="AW54">
        <v>2</v>
      </c>
      <c r="AX54">
        <v>51108389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0.46175999999999995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0.46175999999999995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ROUND(Y54*Source!I49,7)</f>
        <v>0.33279999999999998</v>
      </c>
      <c r="CY54">
        <f>AA54</f>
        <v>5.55</v>
      </c>
      <c r="CZ54">
        <f>AE54</f>
        <v>5.55</v>
      </c>
      <c r="DA54">
        <f>AI54</f>
        <v>1</v>
      </c>
      <c r="DB54">
        <f>ROUND(ROUND(AT54*CZ54,2),6)</f>
        <v>0.46</v>
      </c>
      <c r="DC54">
        <f>ROUND(ROUND(AT54*AG54,2),6)</f>
        <v>0</v>
      </c>
      <c r="DD54" t="s">
        <v>3</v>
      </c>
      <c r="DE54" t="s">
        <v>3</v>
      </c>
      <c r="DF54">
        <f>ROUND(ROUND(AE54,2)*CX54,2)</f>
        <v>1.85</v>
      </c>
      <c r="DG54">
        <f t="shared" si="21"/>
        <v>0</v>
      </c>
      <c r="DH54">
        <f t="shared" si="4"/>
        <v>0</v>
      </c>
      <c r="DI54">
        <f t="shared" si="5"/>
        <v>0</v>
      </c>
      <c r="DJ54">
        <f>DF54</f>
        <v>1.85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ROW(Source!A49)</f>
        <v>49</v>
      </c>
      <c r="B55">
        <v>51107093</v>
      </c>
      <c r="C55">
        <v>51108386</v>
      </c>
      <c r="D55">
        <v>49854360</v>
      </c>
      <c r="E55">
        <v>1</v>
      </c>
      <c r="F55">
        <v>1</v>
      </c>
      <c r="G55">
        <v>1</v>
      </c>
      <c r="H55">
        <v>3</v>
      </c>
      <c r="I55" t="s">
        <v>529</v>
      </c>
      <c r="J55" t="s">
        <v>530</v>
      </c>
      <c r="K55" t="s">
        <v>531</v>
      </c>
      <c r="L55">
        <v>1425</v>
      </c>
      <c r="N55">
        <v>1013</v>
      </c>
      <c r="O55" t="s">
        <v>228</v>
      </c>
      <c r="P55" t="s">
        <v>228</v>
      </c>
      <c r="Q55">
        <v>1</v>
      </c>
      <c r="W55">
        <v>0</v>
      </c>
      <c r="X55">
        <v>633000040</v>
      </c>
      <c r="Y55">
        <f>AT55</f>
        <v>0.04</v>
      </c>
      <c r="AA55">
        <v>1124.8</v>
      </c>
      <c r="AB55">
        <v>0</v>
      </c>
      <c r="AC55">
        <v>0</v>
      </c>
      <c r="AD55">
        <v>0</v>
      </c>
      <c r="AE55">
        <v>978.09</v>
      </c>
      <c r="AF55">
        <v>0</v>
      </c>
      <c r="AG55">
        <v>0</v>
      </c>
      <c r="AH55">
        <v>0</v>
      </c>
      <c r="AI55">
        <v>1.1499999999999999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0</v>
      </c>
      <c r="AQ55">
        <v>1</v>
      </c>
      <c r="AR55">
        <v>0</v>
      </c>
      <c r="AS55" t="s">
        <v>3</v>
      </c>
      <c r="AT55">
        <v>0.04</v>
      </c>
      <c r="AU55" t="s">
        <v>3</v>
      </c>
      <c r="AV55">
        <v>0</v>
      </c>
      <c r="AW55">
        <v>2</v>
      </c>
      <c r="AX55">
        <v>51108390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39.123600000000003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39.123600000000003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ROUND(Y55*Source!I49,7)</f>
        <v>0.16</v>
      </c>
      <c r="CY55">
        <f>AA55</f>
        <v>1124.8</v>
      </c>
      <c r="CZ55">
        <f>AE55</f>
        <v>978.09</v>
      </c>
      <c r="DA55">
        <f>AI55</f>
        <v>1.1499999999999999</v>
      </c>
      <c r="DB55">
        <f>ROUND(ROUND(AT55*CZ55,2),6)</f>
        <v>39.119999999999997</v>
      </c>
      <c r="DC55">
        <f>ROUND(ROUND(AT55*AG55,2),6)</f>
        <v>0</v>
      </c>
      <c r="DD55" t="s">
        <v>3</v>
      </c>
      <c r="DE55" t="s">
        <v>3</v>
      </c>
      <c r="DF55">
        <f>ROUND(ROUND(AE55*AI55,2)*CX55,2)</f>
        <v>179.97</v>
      </c>
      <c r="DG55">
        <f t="shared" si="21"/>
        <v>0</v>
      </c>
      <c r="DH55">
        <f t="shared" si="4"/>
        <v>0</v>
      </c>
      <c r="DI55">
        <f t="shared" si="5"/>
        <v>0</v>
      </c>
      <c r="DJ55">
        <f>DF55</f>
        <v>179.97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ROW(Source!A49)</f>
        <v>49</v>
      </c>
      <c r="B56">
        <v>51107093</v>
      </c>
      <c r="C56">
        <v>51108386</v>
      </c>
      <c r="D56">
        <v>49868842</v>
      </c>
      <c r="E56">
        <v>1</v>
      </c>
      <c r="F56">
        <v>1</v>
      </c>
      <c r="G56">
        <v>1</v>
      </c>
      <c r="H56">
        <v>3</v>
      </c>
      <c r="I56" t="s">
        <v>536</v>
      </c>
      <c r="J56" t="s">
        <v>537</v>
      </c>
      <c r="K56" t="s">
        <v>538</v>
      </c>
      <c r="L56">
        <v>1346</v>
      </c>
      <c r="N56">
        <v>1009</v>
      </c>
      <c r="O56" t="s">
        <v>353</v>
      </c>
      <c r="P56" t="s">
        <v>353</v>
      </c>
      <c r="Q56">
        <v>1</v>
      </c>
      <c r="W56">
        <v>0</v>
      </c>
      <c r="X56">
        <v>-1122552750</v>
      </c>
      <c r="Y56">
        <f>AT56</f>
        <v>0.03</v>
      </c>
      <c r="AA56">
        <v>1448.29</v>
      </c>
      <c r="AB56">
        <v>0</v>
      </c>
      <c r="AC56">
        <v>0</v>
      </c>
      <c r="AD56">
        <v>0</v>
      </c>
      <c r="AE56">
        <v>899.56</v>
      </c>
      <c r="AF56">
        <v>0</v>
      </c>
      <c r="AG56">
        <v>0</v>
      </c>
      <c r="AH56">
        <v>0</v>
      </c>
      <c r="AI56">
        <v>1.61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3</v>
      </c>
      <c r="AT56">
        <v>0.03</v>
      </c>
      <c r="AU56" t="s">
        <v>3</v>
      </c>
      <c r="AV56">
        <v>0</v>
      </c>
      <c r="AW56">
        <v>2</v>
      </c>
      <c r="AX56">
        <v>51108391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26.986799999999999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26.986799999999999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ROUND(Y56*Source!I49,7)</f>
        <v>0.12</v>
      </c>
      <c r="CY56">
        <f>AA56</f>
        <v>1448.29</v>
      </c>
      <c r="CZ56">
        <f>AE56</f>
        <v>899.56</v>
      </c>
      <c r="DA56">
        <f>AI56</f>
        <v>1.61</v>
      </c>
      <c r="DB56">
        <f>ROUND(ROUND(AT56*CZ56,2),6)</f>
        <v>26.99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173.79</v>
      </c>
      <c r="DG56">
        <f t="shared" si="21"/>
        <v>0</v>
      </c>
      <c r="DH56">
        <f t="shared" si="4"/>
        <v>0</v>
      </c>
      <c r="DI56">
        <f t="shared" si="5"/>
        <v>0</v>
      </c>
      <c r="DJ56">
        <f>DF56</f>
        <v>173.79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ROW(Source!A49)</f>
        <v>49</v>
      </c>
      <c r="B57">
        <v>51107093</v>
      </c>
      <c r="C57">
        <v>51108386</v>
      </c>
      <c r="D57">
        <v>49722157</v>
      </c>
      <c r="E57">
        <v>111</v>
      </c>
      <c r="F57">
        <v>1</v>
      </c>
      <c r="G57">
        <v>1</v>
      </c>
      <c r="H57">
        <v>3</v>
      </c>
      <c r="I57" t="s">
        <v>36</v>
      </c>
      <c r="J57" t="s">
        <v>3</v>
      </c>
      <c r="K57" t="s">
        <v>37</v>
      </c>
      <c r="L57">
        <v>3277935</v>
      </c>
      <c r="N57">
        <v>1013</v>
      </c>
      <c r="O57" t="s">
        <v>38</v>
      </c>
      <c r="P57" t="s">
        <v>38</v>
      </c>
      <c r="Q57">
        <v>1</v>
      </c>
      <c r="W57">
        <v>0</v>
      </c>
      <c r="X57">
        <v>274903907</v>
      </c>
      <c r="Y57">
        <f>AT57</f>
        <v>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2</v>
      </c>
      <c r="AU57" t="s">
        <v>3</v>
      </c>
      <c r="AV57">
        <v>0</v>
      </c>
      <c r="AW57">
        <v>2</v>
      </c>
      <c r="AX57">
        <v>51108392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ROUND(Y57*Source!I49,7)</f>
        <v>8</v>
      </c>
      <c r="CY57">
        <f>AA57</f>
        <v>0</v>
      </c>
      <c r="CZ57">
        <f>AE57</f>
        <v>0</v>
      </c>
      <c r="DA57">
        <f>AI57</f>
        <v>1</v>
      </c>
      <c r="DB57">
        <f>ROUND(ROUND(AT57*CZ57,2),6)</f>
        <v>0</v>
      </c>
      <c r="DC57">
        <f>ROUND(ROUND(AT57*AG57,2),6)</f>
        <v>0</v>
      </c>
      <c r="DD57" t="s">
        <v>3</v>
      </c>
      <c r="DE57" t="s">
        <v>3</v>
      </c>
      <c r="DF57">
        <f>ROUND(ROUND(AE57,2)*CX57,2)</f>
        <v>0</v>
      </c>
      <c r="DG57">
        <f t="shared" si="21"/>
        <v>0</v>
      </c>
      <c r="DH57">
        <f t="shared" si="4"/>
        <v>0</v>
      </c>
      <c r="DI57">
        <f t="shared" si="5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ROW(Source!A88)</f>
        <v>88</v>
      </c>
      <c r="B58">
        <v>51107093</v>
      </c>
      <c r="C58">
        <v>51107569</v>
      </c>
      <c r="D58">
        <v>49715525</v>
      </c>
      <c r="E58">
        <v>111</v>
      </c>
      <c r="F58">
        <v>1</v>
      </c>
      <c r="G58">
        <v>1</v>
      </c>
      <c r="H58">
        <v>1</v>
      </c>
      <c r="I58" t="s">
        <v>539</v>
      </c>
      <c r="J58" t="s">
        <v>3</v>
      </c>
      <c r="K58" t="s">
        <v>540</v>
      </c>
      <c r="L58">
        <v>1191</v>
      </c>
      <c r="N58">
        <v>1013</v>
      </c>
      <c r="O58" t="s">
        <v>490</v>
      </c>
      <c r="P58" t="s">
        <v>490</v>
      </c>
      <c r="Q58">
        <v>1</v>
      </c>
      <c r="W58">
        <v>0</v>
      </c>
      <c r="X58">
        <v>-1111239348</v>
      </c>
      <c r="Y58">
        <f>(AT58*ROUND(1.2,7))</f>
        <v>2.016</v>
      </c>
      <c r="AA58">
        <v>0</v>
      </c>
      <c r="AB58">
        <v>0</v>
      </c>
      <c r="AC58">
        <v>0</v>
      </c>
      <c r="AD58">
        <v>476.46</v>
      </c>
      <c r="AE58">
        <v>0</v>
      </c>
      <c r="AF58">
        <v>0</v>
      </c>
      <c r="AG58">
        <v>0</v>
      </c>
      <c r="AH58">
        <v>476.46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1.68</v>
      </c>
      <c r="AU58" t="s">
        <v>28</v>
      </c>
      <c r="AV58">
        <v>1</v>
      </c>
      <c r="AW58">
        <v>2</v>
      </c>
      <c r="AX58">
        <v>51107577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800.45279999999991</v>
      </c>
      <c r="BN58">
        <v>1.68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960.54336000000001</v>
      </c>
      <c r="BU58">
        <v>2.016</v>
      </c>
      <c r="BV58">
        <v>0</v>
      </c>
      <c r="BW58">
        <v>1</v>
      </c>
      <c r="CU58">
        <f>ROUND(AT58*Source!I88*AH58*AL58,2)</f>
        <v>48027.17</v>
      </c>
      <c r="CV58">
        <f>ROUND(Y58*Source!I88,7)</f>
        <v>120.96</v>
      </c>
      <c r="CW58">
        <v>0</v>
      </c>
      <c r="CX58">
        <f>ROUND(Y58*Source!I88,7)</f>
        <v>120.96</v>
      </c>
      <c r="CY58">
        <f>AD58</f>
        <v>476.46</v>
      </c>
      <c r="CZ58">
        <f>AH58</f>
        <v>476.46</v>
      </c>
      <c r="DA58">
        <f>AL58</f>
        <v>1</v>
      </c>
      <c r="DB58">
        <f>ROUND((ROUND(AT58*CZ58,2)*ROUND(1.2,7)),6)</f>
        <v>960.54</v>
      </c>
      <c r="DC58">
        <f>ROUND((ROUND(AT58*AG58,2)*ROUND(1.2,7)),6)</f>
        <v>0</v>
      </c>
      <c r="DD58" t="s">
        <v>3</v>
      </c>
      <c r="DE58" t="s">
        <v>3</v>
      </c>
      <c r="DF58">
        <f>ROUND(ROUND(AE58,2)*CX58,2)</f>
        <v>0</v>
      </c>
      <c r="DG58">
        <f t="shared" si="21"/>
        <v>0</v>
      </c>
      <c r="DH58">
        <f t="shared" si="4"/>
        <v>0</v>
      </c>
      <c r="DI58">
        <f t="shared" si="5"/>
        <v>57632.6</v>
      </c>
      <c r="DJ58">
        <f>DI58</f>
        <v>57632.6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ROW(Source!A88)</f>
        <v>88</v>
      </c>
      <c r="B59">
        <v>51107093</v>
      </c>
      <c r="C59">
        <v>51107569</v>
      </c>
      <c r="D59">
        <v>49849049</v>
      </c>
      <c r="E59">
        <v>1</v>
      </c>
      <c r="F59">
        <v>1</v>
      </c>
      <c r="G59">
        <v>1</v>
      </c>
      <c r="H59">
        <v>3</v>
      </c>
      <c r="I59" t="s">
        <v>522</v>
      </c>
      <c r="J59" t="s">
        <v>523</v>
      </c>
      <c r="K59" t="s">
        <v>524</v>
      </c>
      <c r="L59">
        <v>1346</v>
      </c>
      <c r="N59">
        <v>1009</v>
      </c>
      <c r="O59" t="s">
        <v>353</v>
      </c>
      <c r="P59" t="s">
        <v>353</v>
      </c>
      <c r="Q59">
        <v>1</v>
      </c>
      <c r="W59">
        <v>0</v>
      </c>
      <c r="X59">
        <v>-57851436</v>
      </c>
      <c r="Y59">
        <f t="shared" ref="Y59:Y64" si="36">AT59</f>
        <v>5.0000000000000001E-4</v>
      </c>
      <c r="AA59">
        <v>332.46</v>
      </c>
      <c r="AB59">
        <v>0</v>
      </c>
      <c r="AC59">
        <v>0</v>
      </c>
      <c r="AD59">
        <v>0</v>
      </c>
      <c r="AE59">
        <v>284.14999999999998</v>
      </c>
      <c r="AF59">
        <v>0</v>
      </c>
      <c r="AG59">
        <v>0</v>
      </c>
      <c r="AH59">
        <v>0</v>
      </c>
      <c r="AI59">
        <v>1.17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5.0000000000000001E-4</v>
      </c>
      <c r="AU59" t="s">
        <v>3</v>
      </c>
      <c r="AV59">
        <v>0</v>
      </c>
      <c r="AW59">
        <v>2</v>
      </c>
      <c r="AX59">
        <v>51107578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0.14207499999999998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0.14207499999999998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ROUND(Y59*Source!I88,7)</f>
        <v>0.03</v>
      </c>
      <c r="CY59">
        <f t="shared" ref="CY59:CY64" si="37">AA59</f>
        <v>332.46</v>
      </c>
      <c r="CZ59">
        <f t="shared" ref="CZ59:CZ64" si="38">AE59</f>
        <v>284.14999999999998</v>
      </c>
      <c r="DA59">
        <f t="shared" ref="DA59:DA64" si="39">AI59</f>
        <v>1.17</v>
      </c>
      <c r="DB59">
        <f t="shared" ref="DB59:DB64" si="40">ROUND(ROUND(AT59*CZ59,2),6)</f>
        <v>0.14000000000000001</v>
      </c>
      <c r="DC59">
        <f t="shared" ref="DC59:DC64" si="41">ROUND(ROUND(AT59*AG59,2),6)</f>
        <v>0</v>
      </c>
      <c r="DD59" t="s">
        <v>3</v>
      </c>
      <c r="DE59" t="s">
        <v>3</v>
      </c>
      <c r="DF59">
        <f>ROUND(ROUND(AE59*AI59,2)*CX59,2)</f>
        <v>9.9700000000000006</v>
      </c>
      <c r="DG59">
        <f t="shared" si="21"/>
        <v>0</v>
      </c>
      <c r="DH59">
        <f t="shared" si="4"/>
        <v>0</v>
      </c>
      <c r="DI59">
        <f t="shared" si="5"/>
        <v>0</v>
      </c>
      <c r="DJ59">
        <f t="shared" ref="DJ59:DJ64" si="42">DF59</f>
        <v>9.9700000000000006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ROW(Source!A88)</f>
        <v>88</v>
      </c>
      <c r="B60">
        <v>51107093</v>
      </c>
      <c r="C60">
        <v>51107569</v>
      </c>
      <c r="D60">
        <v>49851856</v>
      </c>
      <c r="E60">
        <v>1</v>
      </c>
      <c r="F60">
        <v>1</v>
      </c>
      <c r="G60">
        <v>1</v>
      </c>
      <c r="H60">
        <v>3</v>
      </c>
      <c r="I60" t="s">
        <v>525</v>
      </c>
      <c r="J60" t="s">
        <v>526</v>
      </c>
      <c r="K60" t="s">
        <v>527</v>
      </c>
      <c r="L60">
        <v>1383</v>
      </c>
      <c r="N60">
        <v>1013</v>
      </c>
      <c r="O60" t="s">
        <v>528</v>
      </c>
      <c r="P60" t="s">
        <v>528</v>
      </c>
      <c r="Q60">
        <v>1</v>
      </c>
      <c r="W60">
        <v>0</v>
      </c>
      <c r="X60">
        <v>1422466586</v>
      </c>
      <c r="Y60">
        <f t="shared" si="36"/>
        <v>8.3199999999999996E-2</v>
      </c>
      <c r="AA60">
        <v>5.55</v>
      </c>
      <c r="AB60">
        <v>0</v>
      </c>
      <c r="AC60">
        <v>0</v>
      </c>
      <c r="AD60">
        <v>0</v>
      </c>
      <c r="AE60">
        <v>5.55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8.3199999999999996E-2</v>
      </c>
      <c r="AU60" t="s">
        <v>3</v>
      </c>
      <c r="AV60">
        <v>0</v>
      </c>
      <c r="AW60">
        <v>2</v>
      </c>
      <c r="AX60">
        <v>51107579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0.46175999999999995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0.46175999999999995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ROUND(Y60*Source!I88,7)</f>
        <v>4.992</v>
      </c>
      <c r="CY60">
        <f t="shared" si="37"/>
        <v>5.55</v>
      </c>
      <c r="CZ60">
        <f t="shared" si="38"/>
        <v>5.55</v>
      </c>
      <c r="DA60">
        <f t="shared" si="39"/>
        <v>1</v>
      </c>
      <c r="DB60">
        <f t="shared" si="40"/>
        <v>0.46</v>
      </c>
      <c r="DC60">
        <f t="shared" si="41"/>
        <v>0</v>
      </c>
      <c r="DD60" t="s">
        <v>3</v>
      </c>
      <c r="DE60" t="s">
        <v>3</v>
      </c>
      <c r="DF60">
        <f>ROUND(ROUND(AE60,2)*CX60,2)</f>
        <v>27.71</v>
      </c>
      <c r="DG60">
        <f t="shared" si="21"/>
        <v>0</v>
      </c>
      <c r="DH60">
        <f t="shared" si="4"/>
        <v>0</v>
      </c>
      <c r="DI60">
        <f t="shared" si="5"/>
        <v>0</v>
      </c>
      <c r="DJ60">
        <f t="shared" si="42"/>
        <v>27.71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ROW(Source!A88)</f>
        <v>88</v>
      </c>
      <c r="B61">
        <v>51107093</v>
      </c>
      <c r="C61">
        <v>51107569</v>
      </c>
      <c r="D61">
        <v>49854360</v>
      </c>
      <c r="E61">
        <v>1</v>
      </c>
      <c r="F61">
        <v>1</v>
      </c>
      <c r="G61">
        <v>1</v>
      </c>
      <c r="H61">
        <v>3</v>
      </c>
      <c r="I61" t="s">
        <v>529</v>
      </c>
      <c r="J61" t="s">
        <v>530</v>
      </c>
      <c r="K61" t="s">
        <v>531</v>
      </c>
      <c r="L61">
        <v>1425</v>
      </c>
      <c r="N61">
        <v>1013</v>
      </c>
      <c r="O61" t="s">
        <v>228</v>
      </c>
      <c r="P61" t="s">
        <v>228</v>
      </c>
      <c r="Q61">
        <v>1</v>
      </c>
      <c r="W61">
        <v>0</v>
      </c>
      <c r="X61">
        <v>633000040</v>
      </c>
      <c r="Y61">
        <f t="shared" si="36"/>
        <v>2.5000000000000001E-2</v>
      </c>
      <c r="AA61">
        <v>1124.8</v>
      </c>
      <c r="AB61">
        <v>0</v>
      </c>
      <c r="AC61">
        <v>0</v>
      </c>
      <c r="AD61">
        <v>0</v>
      </c>
      <c r="AE61">
        <v>978.09</v>
      </c>
      <c r="AF61">
        <v>0</v>
      </c>
      <c r="AG61">
        <v>0</v>
      </c>
      <c r="AH61">
        <v>0</v>
      </c>
      <c r="AI61">
        <v>1.1499999999999999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2.5000000000000001E-2</v>
      </c>
      <c r="AU61" t="s">
        <v>3</v>
      </c>
      <c r="AV61">
        <v>0</v>
      </c>
      <c r="AW61">
        <v>2</v>
      </c>
      <c r="AX61">
        <v>51107580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24.452250000000003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24.452250000000003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ROUND(Y61*Source!I88,7)</f>
        <v>1.5</v>
      </c>
      <c r="CY61">
        <f t="shared" si="37"/>
        <v>1124.8</v>
      </c>
      <c r="CZ61">
        <f t="shared" si="38"/>
        <v>978.09</v>
      </c>
      <c r="DA61">
        <f t="shared" si="39"/>
        <v>1.1499999999999999</v>
      </c>
      <c r="DB61">
        <f t="shared" si="40"/>
        <v>24.45</v>
      </c>
      <c r="DC61">
        <f t="shared" si="41"/>
        <v>0</v>
      </c>
      <c r="DD61" t="s">
        <v>3</v>
      </c>
      <c r="DE61" t="s">
        <v>3</v>
      </c>
      <c r="DF61">
        <f>ROUND(ROUND(AE61*AI61,2)*CX61,2)</f>
        <v>1687.2</v>
      </c>
      <c r="DG61">
        <f t="shared" si="21"/>
        <v>0</v>
      </c>
      <c r="DH61">
        <f t="shared" si="4"/>
        <v>0</v>
      </c>
      <c r="DI61">
        <f t="shared" si="5"/>
        <v>0</v>
      </c>
      <c r="DJ61">
        <f t="shared" si="42"/>
        <v>1687.2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ROW(Source!A88)</f>
        <v>88</v>
      </c>
      <c r="B62">
        <v>51107093</v>
      </c>
      <c r="C62">
        <v>51107569</v>
      </c>
      <c r="D62">
        <v>49857324</v>
      </c>
      <c r="E62">
        <v>1</v>
      </c>
      <c r="F62">
        <v>1</v>
      </c>
      <c r="G62">
        <v>1</v>
      </c>
      <c r="H62">
        <v>3</v>
      </c>
      <c r="I62" t="s">
        <v>532</v>
      </c>
      <c r="J62" t="s">
        <v>533</v>
      </c>
      <c r="K62" t="s">
        <v>534</v>
      </c>
      <c r="L62">
        <v>1348</v>
      </c>
      <c r="N62">
        <v>1009</v>
      </c>
      <c r="O62" t="s">
        <v>535</v>
      </c>
      <c r="P62" t="s">
        <v>535</v>
      </c>
      <c r="Q62">
        <v>1000</v>
      </c>
      <c r="W62">
        <v>0</v>
      </c>
      <c r="X62">
        <v>-1934694813</v>
      </c>
      <c r="Y62">
        <f t="shared" si="36"/>
        <v>1.0000000000000001E-5</v>
      </c>
      <c r="AA62">
        <v>5509.6</v>
      </c>
      <c r="AB62">
        <v>0</v>
      </c>
      <c r="AC62">
        <v>0</v>
      </c>
      <c r="AD62">
        <v>0</v>
      </c>
      <c r="AE62">
        <v>4338.2700000000004</v>
      </c>
      <c r="AF62">
        <v>0</v>
      </c>
      <c r="AG62">
        <v>0</v>
      </c>
      <c r="AH62">
        <v>0</v>
      </c>
      <c r="AI62">
        <v>1.27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1.0000000000000001E-5</v>
      </c>
      <c r="AU62" t="s">
        <v>3</v>
      </c>
      <c r="AV62">
        <v>0</v>
      </c>
      <c r="AW62">
        <v>2</v>
      </c>
      <c r="AX62">
        <v>51107581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4.338270000000001E-2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4.338270000000001E-2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ROUND(Y62*Source!I88,7)</f>
        <v>5.9999999999999995E-4</v>
      </c>
      <c r="CY62">
        <f t="shared" si="37"/>
        <v>5509.6</v>
      </c>
      <c r="CZ62">
        <f t="shared" si="38"/>
        <v>4338.2700000000004</v>
      </c>
      <c r="DA62">
        <f t="shared" si="39"/>
        <v>1.27</v>
      </c>
      <c r="DB62">
        <f t="shared" si="40"/>
        <v>0.04</v>
      </c>
      <c r="DC62">
        <f t="shared" si="41"/>
        <v>0</v>
      </c>
      <c r="DD62" t="s">
        <v>3</v>
      </c>
      <c r="DE62" t="s">
        <v>3</v>
      </c>
      <c r="DF62">
        <f>ROUND(ROUND(AE62*AI62,2)*CX62,2)</f>
        <v>3.31</v>
      </c>
      <c r="DG62">
        <f t="shared" si="21"/>
        <v>0</v>
      </c>
      <c r="DH62">
        <f t="shared" si="4"/>
        <v>0</v>
      </c>
      <c r="DI62">
        <f t="shared" si="5"/>
        <v>0</v>
      </c>
      <c r="DJ62">
        <f t="shared" si="42"/>
        <v>3.31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ROW(Source!A88)</f>
        <v>88</v>
      </c>
      <c r="B63">
        <v>51107093</v>
      </c>
      <c r="C63">
        <v>51107569</v>
      </c>
      <c r="D63">
        <v>49868842</v>
      </c>
      <c r="E63">
        <v>1</v>
      </c>
      <c r="F63">
        <v>1</v>
      </c>
      <c r="G63">
        <v>1</v>
      </c>
      <c r="H63">
        <v>3</v>
      </c>
      <c r="I63" t="s">
        <v>536</v>
      </c>
      <c r="J63" t="s">
        <v>537</v>
      </c>
      <c r="K63" t="s">
        <v>538</v>
      </c>
      <c r="L63">
        <v>1346</v>
      </c>
      <c r="N63">
        <v>1009</v>
      </c>
      <c r="O63" t="s">
        <v>353</v>
      </c>
      <c r="P63" t="s">
        <v>353</v>
      </c>
      <c r="Q63">
        <v>1</v>
      </c>
      <c r="W63">
        <v>0</v>
      </c>
      <c r="X63">
        <v>-1122552750</v>
      </c>
      <c r="Y63">
        <f t="shared" si="36"/>
        <v>0.01</v>
      </c>
      <c r="AA63">
        <v>1448.29</v>
      </c>
      <c r="AB63">
        <v>0</v>
      </c>
      <c r="AC63">
        <v>0</v>
      </c>
      <c r="AD63">
        <v>0</v>
      </c>
      <c r="AE63">
        <v>899.56</v>
      </c>
      <c r="AF63">
        <v>0</v>
      </c>
      <c r="AG63">
        <v>0</v>
      </c>
      <c r="AH63">
        <v>0</v>
      </c>
      <c r="AI63">
        <v>1.61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0</v>
      </c>
      <c r="AW63">
        <v>2</v>
      </c>
      <c r="AX63">
        <v>51107582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8.9955999999999996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8.9955999999999996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ROUND(Y63*Source!I88,7)</f>
        <v>0.6</v>
      </c>
      <c r="CY63">
        <f t="shared" si="37"/>
        <v>1448.29</v>
      </c>
      <c r="CZ63">
        <f t="shared" si="38"/>
        <v>899.56</v>
      </c>
      <c r="DA63">
        <f t="shared" si="39"/>
        <v>1.61</v>
      </c>
      <c r="DB63">
        <f t="shared" si="40"/>
        <v>9</v>
      </c>
      <c r="DC63">
        <f t="shared" si="41"/>
        <v>0</v>
      </c>
      <c r="DD63" t="s">
        <v>3</v>
      </c>
      <c r="DE63" t="s">
        <v>3</v>
      </c>
      <c r="DF63">
        <f>ROUND(ROUND(AE63*AI63,2)*CX63,2)</f>
        <v>868.97</v>
      </c>
      <c r="DG63">
        <f t="shared" si="21"/>
        <v>0</v>
      </c>
      <c r="DH63">
        <f t="shared" si="4"/>
        <v>0</v>
      </c>
      <c r="DI63">
        <f t="shared" si="5"/>
        <v>0</v>
      </c>
      <c r="DJ63">
        <f t="shared" si="42"/>
        <v>868.97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ROW(Source!A88)</f>
        <v>88</v>
      </c>
      <c r="B64">
        <v>51107093</v>
      </c>
      <c r="C64">
        <v>51107569</v>
      </c>
      <c r="D64">
        <v>49722157</v>
      </c>
      <c r="E64">
        <v>111</v>
      </c>
      <c r="F64">
        <v>1</v>
      </c>
      <c r="G64">
        <v>1</v>
      </c>
      <c r="H64">
        <v>3</v>
      </c>
      <c r="I64" t="s">
        <v>36</v>
      </c>
      <c r="J64" t="s">
        <v>3</v>
      </c>
      <c r="K64" t="s">
        <v>37</v>
      </c>
      <c r="L64">
        <v>3277935</v>
      </c>
      <c r="N64">
        <v>1013</v>
      </c>
      <c r="O64" t="s">
        <v>38</v>
      </c>
      <c r="P64" t="s">
        <v>38</v>
      </c>
      <c r="Q64">
        <v>1</v>
      </c>
      <c r="W64">
        <v>0</v>
      </c>
      <c r="X64">
        <v>274903907</v>
      </c>
      <c r="Y64">
        <f t="shared" si="36"/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2</v>
      </c>
      <c r="AU64" t="s">
        <v>3</v>
      </c>
      <c r="AV64">
        <v>0</v>
      </c>
      <c r="AW64">
        <v>2</v>
      </c>
      <c r="AX64">
        <v>51107583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ROUND(Y64*Source!I88,7)</f>
        <v>120</v>
      </c>
      <c r="CY64">
        <f t="shared" si="37"/>
        <v>0</v>
      </c>
      <c r="CZ64">
        <f t="shared" si="38"/>
        <v>0</v>
      </c>
      <c r="DA64">
        <f t="shared" si="39"/>
        <v>1</v>
      </c>
      <c r="DB64">
        <f t="shared" si="40"/>
        <v>0</v>
      </c>
      <c r="DC64">
        <f t="shared" si="41"/>
        <v>0</v>
      </c>
      <c r="DD64" t="s">
        <v>3</v>
      </c>
      <c r="DE64" t="s">
        <v>3</v>
      </c>
      <c r="DF64">
        <f>ROUND(ROUND(AE64,2)*CX64,2)</f>
        <v>0</v>
      </c>
      <c r="DG64">
        <f t="shared" si="21"/>
        <v>0</v>
      </c>
      <c r="DH64">
        <f t="shared" si="4"/>
        <v>0</v>
      </c>
      <c r="DI64">
        <f t="shared" si="5"/>
        <v>0</v>
      </c>
      <c r="DJ64">
        <f t="shared" si="42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ROW(Source!A91)</f>
        <v>91</v>
      </c>
      <c r="B65">
        <v>51107093</v>
      </c>
      <c r="C65">
        <v>51107586</v>
      </c>
      <c r="D65">
        <v>49715503</v>
      </c>
      <c r="E65">
        <v>111</v>
      </c>
      <c r="F65">
        <v>1</v>
      </c>
      <c r="G65">
        <v>1</v>
      </c>
      <c r="H65">
        <v>1</v>
      </c>
      <c r="I65" t="s">
        <v>557</v>
      </c>
      <c r="J65" t="s">
        <v>3</v>
      </c>
      <c r="K65" t="s">
        <v>558</v>
      </c>
      <c r="L65">
        <v>1191</v>
      </c>
      <c r="N65">
        <v>1013</v>
      </c>
      <c r="O65" t="s">
        <v>490</v>
      </c>
      <c r="P65" t="s">
        <v>490</v>
      </c>
      <c r="Q65">
        <v>1</v>
      </c>
      <c r="W65">
        <v>0</v>
      </c>
      <c r="X65">
        <v>1893946532</v>
      </c>
      <c r="Y65">
        <f>(AT65*ROUND(1.2,7))</f>
        <v>1.2</v>
      </c>
      <c r="AA65">
        <v>0</v>
      </c>
      <c r="AB65">
        <v>0</v>
      </c>
      <c r="AC65">
        <v>0</v>
      </c>
      <c r="AD65">
        <v>449.8</v>
      </c>
      <c r="AE65">
        <v>0</v>
      </c>
      <c r="AF65">
        <v>0</v>
      </c>
      <c r="AG65">
        <v>0</v>
      </c>
      <c r="AH65">
        <v>449.8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</v>
      </c>
      <c r="AU65" t="s">
        <v>28</v>
      </c>
      <c r="AV65">
        <v>1</v>
      </c>
      <c r="AW65">
        <v>2</v>
      </c>
      <c r="AX65">
        <v>51107591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449.8</v>
      </c>
      <c r="BN65">
        <v>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539.76</v>
      </c>
      <c r="BU65">
        <v>1.2</v>
      </c>
      <c r="BV65">
        <v>0</v>
      </c>
      <c r="BW65">
        <v>1</v>
      </c>
      <c r="CU65">
        <f>ROUND(AT65*Source!I91*AH65*AL65,2)</f>
        <v>6297.2</v>
      </c>
      <c r="CV65">
        <f>ROUND(Y65*Source!I91,7)</f>
        <v>16.8</v>
      </c>
      <c r="CW65">
        <v>0</v>
      </c>
      <c r="CX65">
        <f>ROUND(Y65*Source!I91,7)</f>
        <v>16.8</v>
      </c>
      <c r="CY65">
        <f>AD65</f>
        <v>449.8</v>
      </c>
      <c r="CZ65">
        <f>AH65</f>
        <v>449.8</v>
      </c>
      <c r="DA65">
        <f>AL65</f>
        <v>1</v>
      </c>
      <c r="DB65">
        <f>ROUND((ROUND(AT65*CZ65,2)*ROUND(1.2,7)),6)</f>
        <v>539.76</v>
      </c>
      <c r="DC65">
        <f>ROUND((ROUND(AT65*AG65,2)*ROUND(1.2,7)),6)</f>
        <v>0</v>
      </c>
      <c r="DD65" t="s">
        <v>3</v>
      </c>
      <c r="DE65" t="s">
        <v>3</v>
      </c>
      <c r="DF65">
        <f>ROUND(ROUND(AE65,2)*CX65,2)</f>
        <v>0</v>
      </c>
      <c r="DG65">
        <f t="shared" si="21"/>
        <v>0</v>
      </c>
      <c r="DH65">
        <f t="shared" ref="DH65:DH128" si="43">ROUND(ROUND(AG65,2)*CX65,2)</f>
        <v>0</v>
      </c>
      <c r="DI65">
        <f t="shared" ref="DI65:DI128" si="44">ROUND(ROUND(AH65,2)*CX65,2)</f>
        <v>7556.64</v>
      </c>
      <c r="DJ65">
        <f>DI65</f>
        <v>7556.64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ROW(Source!A91)</f>
        <v>91</v>
      </c>
      <c r="B66">
        <v>51107093</v>
      </c>
      <c r="C66">
        <v>51107586</v>
      </c>
      <c r="D66">
        <v>49868842</v>
      </c>
      <c r="E66">
        <v>1</v>
      </c>
      <c r="F66">
        <v>1</v>
      </c>
      <c r="G66">
        <v>1</v>
      </c>
      <c r="H66">
        <v>3</v>
      </c>
      <c r="I66" t="s">
        <v>536</v>
      </c>
      <c r="J66" t="s">
        <v>537</v>
      </c>
      <c r="K66" t="s">
        <v>538</v>
      </c>
      <c r="L66">
        <v>1346</v>
      </c>
      <c r="N66">
        <v>1009</v>
      </c>
      <c r="O66" t="s">
        <v>353</v>
      </c>
      <c r="P66" t="s">
        <v>353</v>
      </c>
      <c r="Q66">
        <v>1</v>
      </c>
      <c r="W66">
        <v>0</v>
      </c>
      <c r="X66">
        <v>-1122552750</v>
      </c>
      <c r="Y66">
        <f>AT66</f>
        <v>0.01</v>
      </c>
      <c r="AA66">
        <v>1448.29</v>
      </c>
      <c r="AB66">
        <v>0</v>
      </c>
      <c r="AC66">
        <v>0</v>
      </c>
      <c r="AD66">
        <v>0</v>
      </c>
      <c r="AE66">
        <v>899.56</v>
      </c>
      <c r="AF66">
        <v>0</v>
      </c>
      <c r="AG66">
        <v>0</v>
      </c>
      <c r="AH66">
        <v>0</v>
      </c>
      <c r="AI66">
        <v>1.61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0.01</v>
      </c>
      <c r="AU66" t="s">
        <v>3</v>
      </c>
      <c r="AV66">
        <v>0</v>
      </c>
      <c r="AW66">
        <v>2</v>
      </c>
      <c r="AX66">
        <v>51107592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8.9955999999999996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8.9955999999999996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ROUND(Y66*Source!I91,7)</f>
        <v>0.14000000000000001</v>
      </c>
      <c r="CY66">
        <f>AA66</f>
        <v>1448.29</v>
      </c>
      <c r="CZ66">
        <f>AE66</f>
        <v>899.56</v>
      </c>
      <c r="DA66">
        <f>AI66</f>
        <v>1.61</v>
      </c>
      <c r="DB66">
        <f>ROUND(ROUND(AT66*CZ66,2),6)</f>
        <v>9</v>
      </c>
      <c r="DC66">
        <f>ROUND(ROUND(AT66*AG66,2),6)</f>
        <v>0</v>
      </c>
      <c r="DD66" t="s">
        <v>3</v>
      </c>
      <c r="DE66" t="s">
        <v>3</v>
      </c>
      <c r="DF66">
        <f>ROUND(ROUND(AE66*AI66,2)*CX66,2)</f>
        <v>202.76</v>
      </c>
      <c r="DG66">
        <f t="shared" si="21"/>
        <v>0</v>
      </c>
      <c r="DH66">
        <f t="shared" si="43"/>
        <v>0</v>
      </c>
      <c r="DI66">
        <f t="shared" si="44"/>
        <v>0</v>
      </c>
      <c r="DJ66">
        <f>DF66</f>
        <v>202.76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ROW(Source!A91)</f>
        <v>91</v>
      </c>
      <c r="B67">
        <v>51107093</v>
      </c>
      <c r="C67">
        <v>51107586</v>
      </c>
      <c r="D67">
        <v>49909637</v>
      </c>
      <c r="E67">
        <v>1</v>
      </c>
      <c r="F67">
        <v>1</v>
      </c>
      <c r="G67">
        <v>1</v>
      </c>
      <c r="H67">
        <v>3</v>
      </c>
      <c r="I67" t="s">
        <v>559</v>
      </c>
      <c r="J67" t="s">
        <v>560</v>
      </c>
      <c r="K67" t="s">
        <v>561</v>
      </c>
      <c r="L67">
        <v>1477</v>
      </c>
      <c r="N67">
        <v>1013</v>
      </c>
      <c r="O67" t="s">
        <v>314</v>
      </c>
      <c r="P67" t="s">
        <v>316</v>
      </c>
      <c r="Q67">
        <v>1</v>
      </c>
      <c r="W67">
        <v>0</v>
      </c>
      <c r="X67">
        <v>-1349358243</v>
      </c>
      <c r="Y67">
        <f>AT67</f>
        <v>2E-3</v>
      </c>
      <c r="AA67">
        <v>21225.95</v>
      </c>
      <c r="AB67">
        <v>0</v>
      </c>
      <c r="AC67">
        <v>0</v>
      </c>
      <c r="AD67">
        <v>0</v>
      </c>
      <c r="AE67">
        <v>18298.23</v>
      </c>
      <c r="AF67">
        <v>0</v>
      </c>
      <c r="AG67">
        <v>0</v>
      </c>
      <c r="AH67">
        <v>0</v>
      </c>
      <c r="AI67">
        <v>1.1599999999999999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2E-3</v>
      </c>
      <c r="AU67" t="s">
        <v>3</v>
      </c>
      <c r="AV67">
        <v>0</v>
      </c>
      <c r="AW67">
        <v>2</v>
      </c>
      <c r="AX67">
        <v>51107593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36.59646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36.59646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ROUND(Y67*Source!I91,7)</f>
        <v>2.8000000000000001E-2</v>
      </c>
      <c r="CY67">
        <f>AA67</f>
        <v>21225.95</v>
      </c>
      <c r="CZ67">
        <f>AE67</f>
        <v>18298.23</v>
      </c>
      <c r="DA67">
        <f>AI67</f>
        <v>1.1599999999999999</v>
      </c>
      <c r="DB67">
        <f>ROUND(ROUND(AT67*CZ67,2),6)</f>
        <v>36.6</v>
      </c>
      <c r="DC67">
        <f>ROUND(ROUND(AT67*AG67,2),6)</f>
        <v>0</v>
      </c>
      <c r="DD67" t="s">
        <v>3</v>
      </c>
      <c r="DE67" t="s">
        <v>3</v>
      </c>
      <c r="DF67">
        <f>ROUND(ROUND(AE67*AI67,2)*CX67,2)</f>
        <v>594.33000000000004</v>
      </c>
      <c r="DG67">
        <f t="shared" si="21"/>
        <v>0</v>
      </c>
      <c r="DH67">
        <f t="shared" si="43"/>
        <v>0</v>
      </c>
      <c r="DI67">
        <f t="shared" si="44"/>
        <v>0</v>
      </c>
      <c r="DJ67">
        <f>DF67</f>
        <v>594.33000000000004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ROW(Source!A91)</f>
        <v>91</v>
      </c>
      <c r="B68">
        <v>51107093</v>
      </c>
      <c r="C68">
        <v>51107586</v>
      </c>
      <c r="D68">
        <v>49722157</v>
      </c>
      <c r="E68">
        <v>111</v>
      </c>
      <c r="F68">
        <v>1</v>
      </c>
      <c r="G68">
        <v>1</v>
      </c>
      <c r="H68">
        <v>3</v>
      </c>
      <c r="I68" t="s">
        <v>36</v>
      </c>
      <c r="J68" t="s">
        <v>3</v>
      </c>
      <c r="K68" t="s">
        <v>37</v>
      </c>
      <c r="L68">
        <v>3277935</v>
      </c>
      <c r="N68">
        <v>1013</v>
      </c>
      <c r="O68" t="s">
        <v>38</v>
      </c>
      <c r="P68" t="s">
        <v>38</v>
      </c>
      <c r="Q68">
        <v>1</v>
      </c>
      <c r="W68">
        <v>0</v>
      </c>
      <c r="X68">
        <v>274903907</v>
      </c>
      <c r="Y68">
        <f>AT68</f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51107594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ROUND(Y68*Source!I91,7)</f>
        <v>28</v>
      </c>
      <c r="CY68">
        <f>AA68</f>
        <v>0</v>
      </c>
      <c r="CZ68">
        <f>AE68</f>
        <v>0</v>
      </c>
      <c r="DA68">
        <f>AI68</f>
        <v>1</v>
      </c>
      <c r="DB68">
        <f>ROUND(ROUND(AT68*CZ68,2),6)</f>
        <v>0</v>
      </c>
      <c r="DC68">
        <f>ROUND(ROUND(AT68*AG68,2),6)</f>
        <v>0</v>
      </c>
      <c r="DD68" t="s">
        <v>3</v>
      </c>
      <c r="DE68" t="s">
        <v>3</v>
      </c>
      <c r="DF68">
        <f>ROUND(ROUND(AE68,2)*CX68,2)</f>
        <v>0</v>
      </c>
      <c r="DG68">
        <f t="shared" si="21"/>
        <v>0</v>
      </c>
      <c r="DH68">
        <f t="shared" si="43"/>
        <v>0</v>
      </c>
      <c r="DI68">
        <f t="shared" si="44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ROW(Source!A94)</f>
        <v>94</v>
      </c>
      <c r="B69">
        <v>51107093</v>
      </c>
      <c r="C69">
        <v>51108340</v>
      </c>
      <c r="D69">
        <v>49715525</v>
      </c>
      <c r="E69">
        <v>111</v>
      </c>
      <c r="F69">
        <v>1</v>
      </c>
      <c r="G69">
        <v>1</v>
      </c>
      <c r="H69">
        <v>1</v>
      </c>
      <c r="I69" t="s">
        <v>539</v>
      </c>
      <c r="J69" t="s">
        <v>3</v>
      </c>
      <c r="K69" t="s">
        <v>540</v>
      </c>
      <c r="L69">
        <v>1191</v>
      </c>
      <c r="N69">
        <v>1013</v>
      </c>
      <c r="O69" t="s">
        <v>490</v>
      </c>
      <c r="P69" t="s">
        <v>490</v>
      </c>
      <c r="Q69">
        <v>1</v>
      </c>
      <c r="W69">
        <v>0</v>
      </c>
      <c r="X69">
        <v>-1111239348</v>
      </c>
      <c r="Y69">
        <f>(AT69*ROUND(1.2,7))</f>
        <v>1.008</v>
      </c>
      <c r="AA69">
        <v>0</v>
      </c>
      <c r="AB69">
        <v>0</v>
      </c>
      <c r="AC69">
        <v>0</v>
      </c>
      <c r="AD69">
        <v>476.46</v>
      </c>
      <c r="AE69">
        <v>0</v>
      </c>
      <c r="AF69">
        <v>0</v>
      </c>
      <c r="AG69">
        <v>0</v>
      </c>
      <c r="AH69">
        <v>476.46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0.84</v>
      </c>
      <c r="AU69" t="s">
        <v>28</v>
      </c>
      <c r="AV69">
        <v>1</v>
      </c>
      <c r="AW69">
        <v>2</v>
      </c>
      <c r="AX69">
        <v>51108341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400.22639999999996</v>
      </c>
      <c r="BN69">
        <v>0.84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480.27168</v>
      </c>
      <c r="BU69">
        <v>1.008</v>
      </c>
      <c r="BV69">
        <v>0</v>
      </c>
      <c r="BW69">
        <v>1</v>
      </c>
      <c r="CU69">
        <f>ROUND(AT69*Source!I94*AH69*AL69,2)</f>
        <v>800.45</v>
      </c>
      <c r="CV69">
        <f>ROUND(Y69*Source!I94,7)</f>
        <v>2.016</v>
      </c>
      <c r="CW69">
        <v>0</v>
      </c>
      <c r="CX69">
        <f>ROUND(Y69*Source!I94,7)</f>
        <v>2.016</v>
      </c>
      <c r="CY69">
        <f>AD69</f>
        <v>476.46</v>
      </c>
      <c r="CZ69">
        <f>AH69</f>
        <v>476.46</v>
      </c>
      <c r="DA69">
        <f>AL69</f>
        <v>1</v>
      </c>
      <c r="DB69">
        <f>ROUND((ROUND(AT69*CZ69,2)*ROUND(1.2,7)),6)</f>
        <v>480.27600000000001</v>
      </c>
      <c r="DC69">
        <f>ROUND((ROUND(AT69*AG69,2)*ROUND(1.2,7)),6)</f>
        <v>0</v>
      </c>
      <c r="DD69" t="s">
        <v>3</v>
      </c>
      <c r="DE69" t="s">
        <v>3</v>
      </c>
      <c r="DF69">
        <f>ROUND(ROUND(AE69,2)*CX69,2)</f>
        <v>0</v>
      </c>
      <c r="DG69">
        <f t="shared" si="21"/>
        <v>0</v>
      </c>
      <c r="DH69">
        <f t="shared" si="43"/>
        <v>0</v>
      </c>
      <c r="DI69">
        <f t="shared" si="44"/>
        <v>960.54</v>
      </c>
      <c r="DJ69">
        <f>DI69</f>
        <v>960.54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ROW(Source!A94)</f>
        <v>94</v>
      </c>
      <c r="B70">
        <v>51107093</v>
      </c>
      <c r="C70">
        <v>51108340</v>
      </c>
      <c r="D70">
        <v>49849049</v>
      </c>
      <c r="E70">
        <v>1</v>
      </c>
      <c r="F70">
        <v>1</v>
      </c>
      <c r="G70">
        <v>1</v>
      </c>
      <c r="H70">
        <v>3</v>
      </c>
      <c r="I70" t="s">
        <v>522</v>
      </c>
      <c r="J70" t="s">
        <v>523</v>
      </c>
      <c r="K70" t="s">
        <v>524</v>
      </c>
      <c r="L70">
        <v>1346</v>
      </c>
      <c r="N70">
        <v>1009</v>
      </c>
      <c r="O70" t="s">
        <v>353</v>
      </c>
      <c r="P70" t="s">
        <v>353</v>
      </c>
      <c r="Q70">
        <v>1</v>
      </c>
      <c r="W70">
        <v>0</v>
      </c>
      <c r="X70">
        <v>-57851436</v>
      </c>
      <c r="Y70">
        <f t="shared" ref="Y70:Y76" si="45">AT70</f>
        <v>2.0000000000000001E-4</v>
      </c>
      <c r="AA70">
        <v>332.46</v>
      </c>
      <c r="AB70">
        <v>0</v>
      </c>
      <c r="AC70">
        <v>0</v>
      </c>
      <c r="AD70">
        <v>0</v>
      </c>
      <c r="AE70">
        <v>284.14999999999998</v>
      </c>
      <c r="AF70">
        <v>0</v>
      </c>
      <c r="AG70">
        <v>0</v>
      </c>
      <c r="AH70">
        <v>0</v>
      </c>
      <c r="AI70">
        <v>1.17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2.0000000000000001E-4</v>
      </c>
      <c r="AU70" t="s">
        <v>3</v>
      </c>
      <c r="AV70">
        <v>0</v>
      </c>
      <c r="AW70">
        <v>2</v>
      </c>
      <c r="AX70">
        <v>51108342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5.6829999999999999E-2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5.6829999999999999E-2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ROUND(Y70*Source!I94,7)</f>
        <v>4.0000000000000002E-4</v>
      </c>
      <c r="CY70">
        <f t="shared" ref="CY70:CY76" si="46">AA70</f>
        <v>332.46</v>
      </c>
      <c r="CZ70">
        <f t="shared" ref="CZ70:CZ76" si="47">AE70</f>
        <v>284.14999999999998</v>
      </c>
      <c r="DA70">
        <f t="shared" ref="DA70:DA76" si="48">AI70</f>
        <v>1.17</v>
      </c>
      <c r="DB70">
        <f t="shared" ref="DB70:DB76" si="49">ROUND(ROUND(AT70*CZ70,2),6)</f>
        <v>0.06</v>
      </c>
      <c r="DC70">
        <f t="shared" ref="DC70:DC76" si="50">ROUND(ROUND(AT70*AG70,2),6)</f>
        <v>0</v>
      </c>
      <c r="DD70" t="s">
        <v>3</v>
      </c>
      <c r="DE70" t="s">
        <v>3</v>
      </c>
      <c r="DF70">
        <f>ROUND(ROUND(AE70*AI70,2)*CX70,2)</f>
        <v>0.13</v>
      </c>
      <c r="DG70">
        <f t="shared" ref="DG70:DG101" si="51">ROUND(ROUND(AF70,2)*CX70,2)</f>
        <v>0</v>
      </c>
      <c r="DH70">
        <f t="shared" si="43"/>
        <v>0</v>
      </c>
      <c r="DI70">
        <f t="shared" si="44"/>
        <v>0</v>
      </c>
      <c r="DJ70">
        <f t="shared" ref="DJ70:DJ76" si="52">DF70</f>
        <v>0.13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ROW(Source!A94)</f>
        <v>94</v>
      </c>
      <c r="B71">
        <v>51107093</v>
      </c>
      <c r="C71">
        <v>51108340</v>
      </c>
      <c r="D71">
        <v>49851856</v>
      </c>
      <c r="E71">
        <v>1</v>
      </c>
      <c r="F71">
        <v>1</v>
      </c>
      <c r="G71">
        <v>1</v>
      </c>
      <c r="H71">
        <v>3</v>
      </c>
      <c r="I71" t="s">
        <v>525</v>
      </c>
      <c r="J71" t="s">
        <v>526</v>
      </c>
      <c r="K71" t="s">
        <v>527</v>
      </c>
      <c r="L71">
        <v>1383</v>
      </c>
      <c r="N71">
        <v>1013</v>
      </c>
      <c r="O71" t="s">
        <v>528</v>
      </c>
      <c r="P71" t="s">
        <v>528</v>
      </c>
      <c r="Q71">
        <v>1</v>
      </c>
      <c r="W71">
        <v>0</v>
      </c>
      <c r="X71">
        <v>1422466586</v>
      </c>
      <c r="Y71">
        <f t="shared" si="45"/>
        <v>3.1199999999999999E-2</v>
      </c>
      <c r="AA71">
        <v>5.55</v>
      </c>
      <c r="AB71">
        <v>0</v>
      </c>
      <c r="AC71">
        <v>0</v>
      </c>
      <c r="AD71">
        <v>0</v>
      </c>
      <c r="AE71">
        <v>5.55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0</v>
      </c>
      <c r="AQ71">
        <v>1</v>
      </c>
      <c r="AR71">
        <v>0</v>
      </c>
      <c r="AS71" t="s">
        <v>3</v>
      </c>
      <c r="AT71">
        <v>3.1199999999999999E-2</v>
      </c>
      <c r="AU71" t="s">
        <v>3</v>
      </c>
      <c r="AV71">
        <v>0</v>
      </c>
      <c r="AW71">
        <v>2</v>
      </c>
      <c r="AX71">
        <v>51108343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0.17315999999999998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0.17315999999999998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ROUND(Y71*Source!I94,7)</f>
        <v>6.2399999999999997E-2</v>
      </c>
      <c r="CY71">
        <f t="shared" si="46"/>
        <v>5.55</v>
      </c>
      <c r="CZ71">
        <f t="shared" si="47"/>
        <v>5.55</v>
      </c>
      <c r="DA71">
        <f t="shared" si="48"/>
        <v>1</v>
      </c>
      <c r="DB71">
        <f t="shared" si="49"/>
        <v>0.17</v>
      </c>
      <c r="DC71">
        <f t="shared" si="50"/>
        <v>0</v>
      </c>
      <c r="DD71" t="s">
        <v>3</v>
      </c>
      <c r="DE71" t="s">
        <v>3</v>
      </c>
      <c r="DF71">
        <f>ROUND(ROUND(AE71,2)*CX71,2)</f>
        <v>0.35</v>
      </c>
      <c r="DG71">
        <f t="shared" si="51"/>
        <v>0</v>
      </c>
      <c r="DH71">
        <f t="shared" si="43"/>
        <v>0</v>
      </c>
      <c r="DI71">
        <f t="shared" si="44"/>
        <v>0</v>
      </c>
      <c r="DJ71">
        <f t="shared" si="52"/>
        <v>0.35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ROW(Source!A94)</f>
        <v>94</v>
      </c>
      <c r="B72">
        <v>51107093</v>
      </c>
      <c r="C72">
        <v>51108340</v>
      </c>
      <c r="D72">
        <v>49854360</v>
      </c>
      <c r="E72">
        <v>1</v>
      </c>
      <c r="F72">
        <v>1</v>
      </c>
      <c r="G72">
        <v>1</v>
      </c>
      <c r="H72">
        <v>3</v>
      </c>
      <c r="I72" t="s">
        <v>529</v>
      </c>
      <c r="J72" t="s">
        <v>530</v>
      </c>
      <c r="K72" t="s">
        <v>531</v>
      </c>
      <c r="L72">
        <v>1425</v>
      </c>
      <c r="N72">
        <v>1013</v>
      </c>
      <c r="O72" t="s">
        <v>228</v>
      </c>
      <c r="P72" t="s">
        <v>228</v>
      </c>
      <c r="Q72">
        <v>1</v>
      </c>
      <c r="W72">
        <v>0</v>
      </c>
      <c r="X72">
        <v>633000040</v>
      </c>
      <c r="Y72">
        <f t="shared" si="45"/>
        <v>0.01</v>
      </c>
      <c r="AA72">
        <v>1124.8</v>
      </c>
      <c r="AB72">
        <v>0</v>
      </c>
      <c r="AC72">
        <v>0</v>
      </c>
      <c r="AD72">
        <v>0</v>
      </c>
      <c r="AE72">
        <v>978.09</v>
      </c>
      <c r="AF72">
        <v>0</v>
      </c>
      <c r="AG72">
        <v>0</v>
      </c>
      <c r="AH72">
        <v>0</v>
      </c>
      <c r="AI72">
        <v>1.1499999999999999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0.01</v>
      </c>
      <c r="AU72" t="s">
        <v>3</v>
      </c>
      <c r="AV72">
        <v>0</v>
      </c>
      <c r="AW72">
        <v>2</v>
      </c>
      <c r="AX72">
        <v>51108344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9.7809000000000008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9.7809000000000008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ROUND(Y72*Source!I94,7)</f>
        <v>0.02</v>
      </c>
      <c r="CY72">
        <f t="shared" si="46"/>
        <v>1124.8</v>
      </c>
      <c r="CZ72">
        <f t="shared" si="47"/>
        <v>978.09</v>
      </c>
      <c r="DA72">
        <f t="shared" si="48"/>
        <v>1.1499999999999999</v>
      </c>
      <c r="DB72">
        <f t="shared" si="49"/>
        <v>9.7799999999999994</v>
      </c>
      <c r="DC72">
        <f t="shared" si="50"/>
        <v>0</v>
      </c>
      <c r="DD72" t="s">
        <v>3</v>
      </c>
      <c r="DE72" t="s">
        <v>3</v>
      </c>
      <c r="DF72">
        <f>ROUND(ROUND(AE72*AI72,2)*CX72,2)</f>
        <v>22.5</v>
      </c>
      <c r="DG72">
        <f t="shared" si="51"/>
        <v>0</v>
      </c>
      <c r="DH72">
        <f t="shared" si="43"/>
        <v>0</v>
      </c>
      <c r="DI72">
        <f t="shared" si="44"/>
        <v>0</v>
      </c>
      <c r="DJ72">
        <f t="shared" si="52"/>
        <v>22.5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ROW(Source!A94)</f>
        <v>94</v>
      </c>
      <c r="B73">
        <v>51107093</v>
      </c>
      <c r="C73">
        <v>51108340</v>
      </c>
      <c r="D73">
        <v>49857324</v>
      </c>
      <c r="E73">
        <v>1</v>
      </c>
      <c r="F73">
        <v>1</v>
      </c>
      <c r="G73">
        <v>1</v>
      </c>
      <c r="H73">
        <v>3</v>
      </c>
      <c r="I73" t="s">
        <v>532</v>
      </c>
      <c r="J73" t="s">
        <v>533</v>
      </c>
      <c r="K73" t="s">
        <v>534</v>
      </c>
      <c r="L73">
        <v>1348</v>
      </c>
      <c r="N73">
        <v>1009</v>
      </c>
      <c r="O73" t="s">
        <v>535</v>
      </c>
      <c r="P73" t="s">
        <v>535</v>
      </c>
      <c r="Q73">
        <v>1000</v>
      </c>
      <c r="W73">
        <v>0</v>
      </c>
      <c r="X73">
        <v>-1934694813</v>
      </c>
      <c r="Y73">
        <f t="shared" si="45"/>
        <v>1.0000000000000001E-5</v>
      </c>
      <c r="AA73">
        <v>5509.6</v>
      </c>
      <c r="AB73">
        <v>0</v>
      </c>
      <c r="AC73">
        <v>0</v>
      </c>
      <c r="AD73">
        <v>0</v>
      </c>
      <c r="AE73">
        <v>4338.2700000000004</v>
      </c>
      <c r="AF73">
        <v>0</v>
      </c>
      <c r="AG73">
        <v>0</v>
      </c>
      <c r="AH73">
        <v>0</v>
      </c>
      <c r="AI73">
        <v>1.27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0</v>
      </c>
      <c r="AQ73">
        <v>1</v>
      </c>
      <c r="AR73">
        <v>0</v>
      </c>
      <c r="AS73" t="s">
        <v>3</v>
      </c>
      <c r="AT73">
        <v>1.0000000000000001E-5</v>
      </c>
      <c r="AU73" t="s">
        <v>3</v>
      </c>
      <c r="AV73">
        <v>0</v>
      </c>
      <c r="AW73">
        <v>2</v>
      </c>
      <c r="AX73">
        <v>51108345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4.338270000000001E-2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4.338270000000001E-2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ROUND(Y73*Source!I94,7)</f>
        <v>2.0000000000000002E-5</v>
      </c>
      <c r="CY73">
        <f t="shared" si="46"/>
        <v>5509.6</v>
      </c>
      <c r="CZ73">
        <f t="shared" si="47"/>
        <v>4338.2700000000004</v>
      </c>
      <c r="DA73">
        <f t="shared" si="48"/>
        <v>1.27</v>
      </c>
      <c r="DB73">
        <f t="shared" si="49"/>
        <v>0.04</v>
      </c>
      <c r="DC73">
        <f t="shared" si="50"/>
        <v>0</v>
      </c>
      <c r="DD73" t="s">
        <v>3</v>
      </c>
      <c r="DE73" t="s">
        <v>3</v>
      </c>
      <c r="DF73">
        <f>ROUND(ROUND(AE73*AI73,2)*CX73,2)</f>
        <v>0.11</v>
      </c>
      <c r="DG73">
        <f t="shared" si="51"/>
        <v>0</v>
      </c>
      <c r="DH73">
        <f t="shared" si="43"/>
        <v>0</v>
      </c>
      <c r="DI73">
        <f t="shared" si="44"/>
        <v>0</v>
      </c>
      <c r="DJ73">
        <f t="shared" si="52"/>
        <v>0.11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ROW(Source!A94)</f>
        <v>94</v>
      </c>
      <c r="B74">
        <v>51107093</v>
      </c>
      <c r="C74">
        <v>51108340</v>
      </c>
      <c r="D74">
        <v>49868842</v>
      </c>
      <c r="E74">
        <v>1</v>
      </c>
      <c r="F74">
        <v>1</v>
      </c>
      <c r="G74">
        <v>1</v>
      </c>
      <c r="H74">
        <v>3</v>
      </c>
      <c r="I74" t="s">
        <v>536</v>
      </c>
      <c r="J74" t="s">
        <v>537</v>
      </c>
      <c r="K74" t="s">
        <v>538</v>
      </c>
      <c r="L74">
        <v>1346</v>
      </c>
      <c r="N74">
        <v>1009</v>
      </c>
      <c r="O74" t="s">
        <v>353</v>
      </c>
      <c r="P74" t="s">
        <v>353</v>
      </c>
      <c r="Q74">
        <v>1</v>
      </c>
      <c r="W74">
        <v>0</v>
      </c>
      <c r="X74">
        <v>-1122552750</v>
      </c>
      <c r="Y74">
        <f t="shared" si="45"/>
        <v>2E-3</v>
      </c>
      <c r="AA74">
        <v>1448.29</v>
      </c>
      <c r="AB74">
        <v>0</v>
      </c>
      <c r="AC74">
        <v>0</v>
      </c>
      <c r="AD74">
        <v>0</v>
      </c>
      <c r="AE74">
        <v>899.56</v>
      </c>
      <c r="AF74">
        <v>0</v>
      </c>
      <c r="AG74">
        <v>0</v>
      </c>
      <c r="AH74">
        <v>0</v>
      </c>
      <c r="AI74">
        <v>1.61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0</v>
      </c>
      <c r="AQ74">
        <v>1</v>
      </c>
      <c r="AR74">
        <v>0</v>
      </c>
      <c r="AS74" t="s">
        <v>3</v>
      </c>
      <c r="AT74">
        <v>2E-3</v>
      </c>
      <c r="AU74" t="s">
        <v>3</v>
      </c>
      <c r="AV74">
        <v>0</v>
      </c>
      <c r="AW74">
        <v>2</v>
      </c>
      <c r="AX74">
        <v>51108346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1.7991199999999998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1.7991199999999998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ROUND(Y74*Source!I94,7)</f>
        <v>4.0000000000000001E-3</v>
      </c>
      <c r="CY74">
        <f t="shared" si="46"/>
        <v>1448.29</v>
      </c>
      <c r="CZ74">
        <f t="shared" si="47"/>
        <v>899.56</v>
      </c>
      <c r="DA74">
        <f t="shared" si="48"/>
        <v>1.61</v>
      </c>
      <c r="DB74">
        <f t="shared" si="49"/>
        <v>1.8</v>
      </c>
      <c r="DC74">
        <f t="shared" si="50"/>
        <v>0</v>
      </c>
      <c r="DD74" t="s">
        <v>3</v>
      </c>
      <c r="DE74" t="s">
        <v>3</v>
      </c>
      <c r="DF74">
        <f>ROUND(ROUND(AE74*AI74,2)*CX74,2)</f>
        <v>5.79</v>
      </c>
      <c r="DG74">
        <f t="shared" si="51"/>
        <v>0</v>
      </c>
      <c r="DH74">
        <f t="shared" si="43"/>
        <v>0</v>
      </c>
      <c r="DI74">
        <f t="shared" si="44"/>
        <v>0</v>
      </c>
      <c r="DJ74">
        <f t="shared" si="52"/>
        <v>5.79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ROW(Source!A94)</f>
        <v>94</v>
      </c>
      <c r="B75">
        <v>51107093</v>
      </c>
      <c r="C75">
        <v>51108340</v>
      </c>
      <c r="D75">
        <v>49882992</v>
      </c>
      <c r="E75">
        <v>1</v>
      </c>
      <c r="F75">
        <v>1</v>
      </c>
      <c r="G75">
        <v>1</v>
      </c>
      <c r="H75">
        <v>3</v>
      </c>
      <c r="I75" t="s">
        <v>562</v>
      </c>
      <c r="J75" t="s">
        <v>563</v>
      </c>
      <c r="K75" t="s">
        <v>564</v>
      </c>
      <c r="L75">
        <v>1346</v>
      </c>
      <c r="N75">
        <v>1009</v>
      </c>
      <c r="O75" t="s">
        <v>353</v>
      </c>
      <c r="P75" t="s">
        <v>353</v>
      </c>
      <c r="Q75">
        <v>1</v>
      </c>
      <c r="W75">
        <v>0</v>
      </c>
      <c r="X75">
        <v>1921122067</v>
      </c>
      <c r="Y75">
        <f t="shared" si="45"/>
        <v>5.0000000000000001E-3</v>
      </c>
      <c r="AA75">
        <v>430.94</v>
      </c>
      <c r="AB75">
        <v>0</v>
      </c>
      <c r="AC75">
        <v>0</v>
      </c>
      <c r="AD75">
        <v>0</v>
      </c>
      <c r="AE75">
        <v>303.48</v>
      </c>
      <c r="AF75">
        <v>0</v>
      </c>
      <c r="AG75">
        <v>0</v>
      </c>
      <c r="AH75">
        <v>0</v>
      </c>
      <c r="AI75">
        <v>1.42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0</v>
      </c>
      <c r="AQ75">
        <v>1</v>
      </c>
      <c r="AR75">
        <v>0</v>
      </c>
      <c r="AS75" t="s">
        <v>3</v>
      </c>
      <c r="AT75">
        <v>5.0000000000000001E-3</v>
      </c>
      <c r="AU75" t="s">
        <v>3</v>
      </c>
      <c r="AV75">
        <v>0</v>
      </c>
      <c r="AW75">
        <v>2</v>
      </c>
      <c r="AX75">
        <v>51108347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1.5174000000000001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1.5174000000000001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ROUND(Y75*Source!I94,7)</f>
        <v>0.01</v>
      </c>
      <c r="CY75">
        <f t="shared" si="46"/>
        <v>430.94</v>
      </c>
      <c r="CZ75">
        <f t="shared" si="47"/>
        <v>303.48</v>
      </c>
      <c r="DA75">
        <f t="shared" si="48"/>
        <v>1.42</v>
      </c>
      <c r="DB75">
        <f t="shared" si="49"/>
        <v>1.52</v>
      </c>
      <c r="DC75">
        <f t="shared" si="50"/>
        <v>0</v>
      </c>
      <c r="DD75" t="s">
        <v>3</v>
      </c>
      <c r="DE75" t="s">
        <v>3</v>
      </c>
      <c r="DF75">
        <f>ROUND(ROUND(AE75*AI75,2)*CX75,2)</f>
        <v>4.3099999999999996</v>
      </c>
      <c r="DG75">
        <f t="shared" si="51"/>
        <v>0</v>
      </c>
      <c r="DH75">
        <f t="shared" si="43"/>
        <v>0</v>
      </c>
      <c r="DI75">
        <f t="shared" si="44"/>
        <v>0</v>
      </c>
      <c r="DJ75">
        <f t="shared" si="52"/>
        <v>4.3099999999999996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ROW(Source!A94)</f>
        <v>94</v>
      </c>
      <c r="B76">
        <v>51107093</v>
      </c>
      <c r="C76">
        <v>51108340</v>
      </c>
      <c r="D76">
        <v>49722157</v>
      </c>
      <c r="E76">
        <v>111</v>
      </c>
      <c r="F76">
        <v>1</v>
      </c>
      <c r="G76">
        <v>1</v>
      </c>
      <c r="H76">
        <v>3</v>
      </c>
      <c r="I76" t="s">
        <v>36</v>
      </c>
      <c r="J76" t="s">
        <v>3</v>
      </c>
      <c r="K76" t="s">
        <v>37</v>
      </c>
      <c r="L76">
        <v>3277935</v>
      </c>
      <c r="N76">
        <v>1013</v>
      </c>
      <c r="O76" t="s">
        <v>38</v>
      </c>
      <c r="P76" t="s">
        <v>38</v>
      </c>
      <c r="Q76">
        <v>1</v>
      </c>
      <c r="W76">
        <v>0</v>
      </c>
      <c r="X76">
        <v>274903907</v>
      </c>
      <c r="Y76">
        <f t="shared" si="45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51108348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ROUND(Y76*Source!I94,7)</f>
        <v>4</v>
      </c>
      <c r="CY76">
        <f t="shared" si="46"/>
        <v>0</v>
      </c>
      <c r="CZ76">
        <f t="shared" si="47"/>
        <v>0</v>
      </c>
      <c r="DA76">
        <f t="shared" si="48"/>
        <v>1</v>
      </c>
      <c r="DB76">
        <f t="shared" si="49"/>
        <v>0</v>
      </c>
      <c r="DC76">
        <f t="shared" si="50"/>
        <v>0</v>
      </c>
      <c r="DD76" t="s">
        <v>3</v>
      </c>
      <c r="DE76" t="s">
        <v>3</v>
      </c>
      <c r="DF76">
        <f>ROUND(ROUND(AE76,2)*CX76,2)</f>
        <v>0</v>
      </c>
      <c r="DG76">
        <f t="shared" si="51"/>
        <v>0</v>
      </c>
      <c r="DH76">
        <f t="shared" si="43"/>
        <v>0</v>
      </c>
      <c r="DI76">
        <f t="shared" si="44"/>
        <v>0</v>
      </c>
      <c r="DJ76">
        <f t="shared" si="52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ROW(Source!A97)</f>
        <v>97</v>
      </c>
      <c r="B77">
        <v>51107093</v>
      </c>
      <c r="C77">
        <v>51107597</v>
      </c>
      <c r="D77">
        <v>49715525</v>
      </c>
      <c r="E77">
        <v>111</v>
      </c>
      <c r="F77">
        <v>1</v>
      </c>
      <c r="G77">
        <v>1</v>
      </c>
      <c r="H77">
        <v>1</v>
      </c>
      <c r="I77" t="s">
        <v>539</v>
      </c>
      <c r="J77" t="s">
        <v>3</v>
      </c>
      <c r="K77" t="s">
        <v>540</v>
      </c>
      <c r="L77">
        <v>1191</v>
      </c>
      <c r="N77">
        <v>1013</v>
      </c>
      <c r="O77" t="s">
        <v>490</v>
      </c>
      <c r="P77" t="s">
        <v>490</v>
      </c>
      <c r="Q77">
        <v>1</v>
      </c>
      <c r="W77">
        <v>0</v>
      </c>
      <c r="X77">
        <v>-1111239348</v>
      </c>
      <c r="Y77">
        <f>(AT77*ROUND(1.2,7))</f>
        <v>7.7759999999999998</v>
      </c>
      <c r="AA77">
        <v>0</v>
      </c>
      <c r="AB77">
        <v>0</v>
      </c>
      <c r="AC77">
        <v>0</v>
      </c>
      <c r="AD77">
        <v>476.46</v>
      </c>
      <c r="AE77">
        <v>0</v>
      </c>
      <c r="AF77">
        <v>0</v>
      </c>
      <c r="AG77">
        <v>0</v>
      </c>
      <c r="AH77">
        <v>476.46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6.48</v>
      </c>
      <c r="AU77" t="s">
        <v>28</v>
      </c>
      <c r="AV77">
        <v>1</v>
      </c>
      <c r="AW77">
        <v>2</v>
      </c>
      <c r="AX77">
        <v>51107605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3087.4608000000003</v>
      </c>
      <c r="BN77">
        <v>6.48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3704.9529599999996</v>
      </c>
      <c r="BU77">
        <v>7.7759999999999998</v>
      </c>
      <c r="BV77">
        <v>0</v>
      </c>
      <c r="BW77">
        <v>1</v>
      </c>
      <c r="CU77">
        <f>ROUND(AT77*Source!I97*AH77*AL77,2)</f>
        <v>40136.99</v>
      </c>
      <c r="CV77">
        <f>ROUND(Y77*Source!I97,7)</f>
        <v>101.08799999999999</v>
      </c>
      <c r="CW77">
        <v>0</v>
      </c>
      <c r="CX77">
        <f>ROUND(Y77*Source!I97,7)</f>
        <v>101.08799999999999</v>
      </c>
      <c r="CY77">
        <f>AD77</f>
        <v>476.46</v>
      </c>
      <c r="CZ77">
        <f>AH77</f>
        <v>476.46</v>
      </c>
      <c r="DA77">
        <f>AL77</f>
        <v>1</v>
      </c>
      <c r="DB77">
        <f>ROUND((ROUND(AT77*CZ77,2)*ROUND(1.2,7)),6)</f>
        <v>3704.9520000000002</v>
      </c>
      <c r="DC77">
        <f>ROUND((ROUND(AT77*AG77,2)*ROUND(1.2,7)),6)</f>
        <v>0</v>
      </c>
      <c r="DD77" t="s">
        <v>3</v>
      </c>
      <c r="DE77" t="s">
        <v>3</v>
      </c>
      <c r="DF77">
        <f>ROUND(ROUND(AE77,2)*CX77,2)</f>
        <v>0</v>
      </c>
      <c r="DG77">
        <f t="shared" si="51"/>
        <v>0</v>
      </c>
      <c r="DH77">
        <f t="shared" si="43"/>
        <v>0</v>
      </c>
      <c r="DI77">
        <f t="shared" si="44"/>
        <v>48164.39</v>
      </c>
      <c r="DJ77">
        <f>DI77</f>
        <v>48164.39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ROW(Source!A97)</f>
        <v>97</v>
      </c>
      <c r="B78">
        <v>51107093</v>
      </c>
      <c r="C78">
        <v>51107597</v>
      </c>
      <c r="D78">
        <v>49849049</v>
      </c>
      <c r="E78">
        <v>1</v>
      </c>
      <c r="F78">
        <v>1</v>
      </c>
      <c r="G78">
        <v>1</v>
      </c>
      <c r="H78">
        <v>3</v>
      </c>
      <c r="I78" t="s">
        <v>522</v>
      </c>
      <c r="J78" t="s">
        <v>523</v>
      </c>
      <c r="K78" t="s">
        <v>524</v>
      </c>
      <c r="L78">
        <v>1346</v>
      </c>
      <c r="N78">
        <v>1009</v>
      </c>
      <c r="O78" t="s">
        <v>353</v>
      </c>
      <c r="P78" t="s">
        <v>353</v>
      </c>
      <c r="Q78">
        <v>1</v>
      </c>
      <c r="W78">
        <v>0</v>
      </c>
      <c r="X78">
        <v>-57851436</v>
      </c>
      <c r="Y78">
        <f t="shared" ref="Y78:Y83" si="53">AT78</f>
        <v>5.9999999999999995E-4</v>
      </c>
      <c r="AA78">
        <v>332.46</v>
      </c>
      <c r="AB78">
        <v>0</v>
      </c>
      <c r="AC78">
        <v>0</v>
      </c>
      <c r="AD78">
        <v>0</v>
      </c>
      <c r="AE78">
        <v>284.14999999999998</v>
      </c>
      <c r="AF78">
        <v>0</v>
      </c>
      <c r="AG78">
        <v>0</v>
      </c>
      <c r="AH78">
        <v>0</v>
      </c>
      <c r="AI78">
        <v>1.17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5.9999999999999995E-4</v>
      </c>
      <c r="AU78" t="s">
        <v>3</v>
      </c>
      <c r="AV78">
        <v>0</v>
      </c>
      <c r="AW78">
        <v>2</v>
      </c>
      <c r="AX78">
        <v>51107606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0.17048999999999997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0.17048999999999997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ROUND(Y78*Source!I97,7)</f>
        <v>7.7999999999999996E-3</v>
      </c>
      <c r="CY78">
        <f t="shared" ref="CY78:CY83" si="54">AA78</f>
        <v>332.46</v>
      </c>
      <c r="CZ78">
        <f t="shared" ref="CZ78:CZ83" si="55">AE78</f>
        <v>284.14999999999998</v>
      </c>
      <c r="DA78">
        <f t="shared" ref="DA78:DA83" si="56">AI78</f>
        <v>1.17</v>
      </c>
      <c r="DB78">
        <f t="shared" ref="DB78:DB83" si="57">ROUND(ROUND(AT78*CZ78,2),6)</f>
        <v>0.17</v>
      </c>
      <c r="DC78">
        <f t="shared" ref="DC78:DC83" si="58">ROUND(ROUND(AT78*AG78,2),6)</f>
        <v>0</v>
      </c>
      <c r="DD78" t="s">
        <v>3</v>
      </c>
      <c r="DE78" t="s">
        <v>3</v>
      </c>
      <c r="DF78">
        <f>ROUND(ROUND(AE78*AI78,2)*CX78,2)</f>
        <v>2.59</v>
      </c>
      <c r="DG78">
        <f t="shared" si="51"/>
        <v>0</v>
      </c>
      <c r="DH78">
        <f t="shared" si="43"/>
        <v>0</v>
      </c>
      <c r="DI78">
        <f t="shared" si="44"/>
        <v>0</v>
      </c>
      <c r="DJ78">
        <f t="shared" ref="DJ78:DJ83" si="59">DF78</f>
        <v>2.59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ROW(Source!A97)</f>
        <v>97</v>
      </c>
      <c r="B79">
        <v>51107093</v>
      </c>
      <c r="C79">
        <v>51107597</v>
      </c>
      <c r="D79">
        <v>49851856</v>
      </c>
      <c r="E79">
        <v>1</v>
      </c>
      <c r="F79">
        <v>1</v>
      </c>
      <c r="G79">
        <v>1</v>
      </c>
      <c r="H79">
        <v>3</v>
      </c>
      <c r="I79" t="s">
        <v>525</v>
      </c>
      <c r="J79" t="s">
        <v>526</v>
      </c>
      <c r="K79" t="s">
        <v>527</v>
      </c>
      <c r="L79">
        <v>1383</v>
      </c>
      <c r="N79">
        <v>1013</v>
      </c>
      <c r="O79" t="s">
        <v>528</v>
      </c>
      <c r="P79" t="s">
        <v>528</v>
      </c>
      <c r="Q79">
        <v>1</v>
      </c>
      <c r="W79">
        <v>0</v>
      </c>
      <c r="X79">
        <v>1422466586</v>
      </c>
      <c r="Y79">
        <f t="shared" si="53"/>
        <v>0.182</v>
      </c>
      <c r="AA79">
        <v>5.55</v>
      </c>
      <c r="AB79">
        <v>0</v>
      </c>
      <c r="AC79">
        <v>0</v>
      </c>
      <c r="AD79">
        <v>0</v>
      </c>
      <c r="AE79">
        <v>5.55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0.182</v>
      </c>
      <c r="AU79" t="s">
        <v>3</v>
      </c>
      <c r="AV79">
        <v>0</v>
      </c>
      <c r="AW79">
        <v>2</v>
      </c>
      <c r="AX79">
        <v>51107607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1.0101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1.0101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ROUND(Y79*Source!I97,7)</f>
        <v>2.3660000000000001</v>
      </c>
      <c r="CY79">
        <f t="shared" si="54"/>
        <v>5.55</v>
      </c>
      <c r="CZ79">
        <f t="shared" si="55"/>
        <v>5.55</v>
      </c>
      <c r="DA79">
        <f t="shared" si="56"/>
        <v>1</v>
      </c>
      <c r="DB79">
        <f t="shared" si="57"/>
        <v>1.01</v>
      </c>
      <c r="DC79">
        <f t="shared" si="58"/>
        <v>0</v>
      </c>
      <c r="DD79" t="s">
        <v>3</v>
      </c>
      <c r="DE79" t="s">
        <v>3</v>
      </c>
      <c r="DF79">
        <f>ROUND(ROUND(AE79,2)*CX79,2)</f>
        <v>13.13</v>
      </c>
      <c r="DG79">
        <f t="shared" si="51"/>
        <v>0</v>
      </c>
      <c r="DH79">
        <f t="shared" si="43"/>
        <v>0</v>
      </c>
      <c r="DI79">
        <f t="shared" si="44"/>
        <v>0</v>
      </c>
      <c r="DJ79">
        <f t="shared" si="59"/>
        <v>13.13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ROW(Source!A97)</f>
        <v>97</v>
      </c>
      <c r="B80">
        <v>51107093</v>
      </c>
      <c r="C80">
        <v>51107597</v>
      </c>
      <c r="D80">
        <v>49854360</v>
      </c>
      <c r="E80">
        <v>1</v>
      </c>
      <c r="F80">
        <v>1</v>
      </c>
      <c r="G80">
        <v>1</v>
      </c>
      <c r="H80">
        <v>3</v>
      </c>
      <c r="I80" t="s">
        <v>529</v>
      </c>
      <c r="J80" t="s">
        <v>530</v>
      </c>
      <c r="K80" t="s">
        <v>531</v>
      </c>
      <c r="L80">
        <v>1425</v>
      </c>
      <c r="N80">
        <v>1013</v>
      </c>
      <c r="O80" t="s">
        <v>228</v>
      </c>
      <c r="P80" t="s">
        <v>228</v>
      </c>
      <c r="Q80">
        <v>1</v>
      </c>
      <c r="W80">
        <v>0</v>
      </c>
      <c r="X80">
        <v>633000040</v>
      </c>
      <c r="Y80">
        <f t="shared" si="53"/>
        <v>0.08</v>
      </c>
      <c r="AA80">
        <v>1124.8</v>
      </c>
      <c r="AB80">
        <v>0</v>
      </c>
      <c r="AC80">
        <v>0</v>
      </c>
      <c r="AD80">
        <v>0</v>
      </c>
      <c r="AE80">
        <v>978.09</v>
      </c>
      <c r="AF80">
        <v>0</v>
      </c>
      <c r="AG80">
        <v>0</v>
      </c>
      <c r="AH80">
        <v>0</v>
      </c>
      <c r="AI80">
        <v>1.1499999999999999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0.08</v>
      </c>
      <c r="AU80" t="s">
        <v>3</v>
      </c>
      <c r="AV80">
        <v>0</v>
      </c>
      <c r="AW80">
        <v>2</v>
      </c>
      <c r="AX80">
        <v>51107608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78.247200000000007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78.247200000000007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ROUND(Y80*Source!I97,7)</f>
        <v>1.04</v>
      </c>
      <c r="CY80">
        <f t="shared" si="54"/>
        <v>1124.8</v>
      </c>
      <c r="CZ80">
        <f t="shared" si="55"/>
        <v>978.09</v>
      </c>
      <c r="DA80">
        <f t="shared" si="56"/>
        <v>1.1499999999999999</v>
      </c>
      <c r="DB80">
        <f t="shared" si="57"/>
        <v>78.25</v>
      </c>
      <c r="DC80">
        <f t="shared" si="58"/>
        <v>0</v>
      </c>
      <c r="DD80" t="s">
        <v>3</v>
      </c>
      <c r="DE80" t="s">
        <v>3</v>
      </c>
      <c r="DF80">
        <f>ROUND(ROUND(AE80*AI80,2)*CX80,2)</f>
        <v>1169.79</v>
      </c>
      <c r="DG80">
        <f t="shared" si="51"/>
        <v>0</v>
      </c>
      <c r="DH80">
        <f t="shared" si="43"/>
        <v>0</v>
      </c>
      <c r="DI80">
        <f t="shared" si="44"/>
        <v>0</v>
      </c>
      <c r="DJ80">
        <f t="shared" si="59"/>
        <v>1169.79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ROW(Source!A97)</f>
        <v>97</v>
      </c>
      <c r="B81">
        <v>51107093</v>
      </c>
      <c r="C81">
        <v>51107597</v>
      </c>
      <c r="D81">
        <v>49857324</v>
      </c>
      <c r="E81">
        <v>1</v>
      </c>
      <c r="F81">
        <v>1</v>
      </c>
      <c r="G81">
        <v>1</v>
      </c>
      <c r="H81">
        <v>3</v>
      </c>
      <c r="I81" t="s">
        <v>532</v>
      </c>
      <c r="J81" t="s">
        <v>533</v>
      </c>
      <c r="K81" t="s">
        <v>534</v>
      </c>
      <c r="L81">
        <v>1348</v>
      </c>
      <c r="N81">
        <v>1009</v>
      </c>
      <c r="O81" t="s">
        <v>535</v>
      </c>
      <c r="P81" t="s">
        <v>535</v>
      </c>
      <c r="Q81">
        <v>1000</v>
      </c>
      <c r="W81">
        <v>0</v>
      </c>
      <c r="X81">
        <v>-1934694813</v>
      </c>
      <c r="Y81">
        <f t="shared" si="53"/>
        <v>4.0000000000000003E-5</v>
      </c>
      <c r="AA81">
        <v>5509.6</v>
      </c>
      <c r="AB81">
        <v>0</v>
      </c>
      <c r="AC81">
        <v>0</v>
      </c>
      <c r="AD81">
        <v>0</v>
      </c>
      <c r="AE81">
        <v>4338.2700000000004</v>
      </c>
      <c r="AF81">
        <v>0</v>
      </c>
      <c r="AG81">
        <v>0</v>
      </c>
      <c r="AH81">
        <v>0</v>
      </c>
      <c r="AI81">
        <v>1.27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4.0000000000000003E-5</v>
      </c>
      <c r="AU81" t="s">
        <v>3</v>
      </c>
      <c r="AV81">
        <v>0</v>
      </c>
      <c r="AW81">
        <v>2</v>
      </c>
      <c r="AX81">
        <v>51107609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0.17353080000000004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0.17353080000000004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ROUND(Y81*Source!I97,7)</f>
        <v>5.1999999999999995E-4</v>
      </c>
      <c r="CY81">
        <f t="shared" si="54"/>
        <v>5509.6</v>
      </c>
      <c r="CZ81">
        <f t="shared" si="55"/>
        <v>4338.2700000000004</v>
      </c>
      <c r="DA81">
        <f t="shared" si="56"/>
        <v>1.27</v>
      </c>
      <c r="DB81">
        <f t="shared" si="57"/>
        <v>0.17</v>
      </c>
      <c r="DC81">
        <f t="shared" si="58"/>
        <v>0</v>
      </c>
      <c r="DD81" t="s">
        <v>3</v>
      </c>
      <c r="DE81" t="s">
        <v>3</v>
      </c>
      <c r="DF81">
        <f>ROUND(ROUND(AE81*AI81,2)*CX81,2)</f>
        <v>2.86</v>
      </c>
      <c r="DG81">
        <f t="shared" si="51"/>
        <v>0</v>
      </c>
      <c r="DH81">
        <f t="shared" si="43"/>
        <v>0</v>
      </c>
      <c r="DI81">
        <f t="shared" si="44"/>
        <v>0</v>
      </c>
      <c r="DJ81">
        <f t="shared" si="59"/>
        <v>2.86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ROW(Source!A97)</f>
        <v>97</v>
      </c>
      <c r="B82">
        <v>51107093</v>
      </c>
      <c r="C82">
        <v>51107597</v>
      </c>
      <c r="D82">
        <v>49868842</v>
      </c>
      <c r="E82">
        <v>1</v>
      </c>
      <c r="F82">
        <v>1</v>
      </c>
      <c r="G82">
        <v>1</v>
      </c>
      <c r="H82">
        <v>3</v>
      </c>
      <c r="I82" t="s">
        <v>536</v>
      </c>
      <c r="J82" t="s">
        <v>537</v>
      </c>
      <c r="K82" t="s">
        <v>538</v>
      </c>
      <c r="L82">
        <v>1346</v>
      </c>
      <c r="N82">
        <v>1009</v>
      </c>
      <c r="O82" t="s">
        <v>353</v>
      </c>
      <c r="P82" t="s">
        <v>353</v>
      </c>
      <c r="Q82">
        <v>1</v>
      </c>
      <c r="W82">
        <v>0</v>
      </c>
      <c r="X82">
        <v>-1122552750</v>
      </c>
      <c r="Y82">
        <f t="shared" si="53"/>
        <v>0.01</v>
      </c>
      <c r="AA82">
        <v>1448.29</v>
      </c>
      <c r="AB82">
        <v>0</v>
      </c>
      <c r="AC82">
        <v>0</v>
      </c>
      <c r="AD82">
        <v>0</v>
      </c>
      <c r="AE82">
        <v>899.56</v>
      </c>
      <c r="AF82">
        <v>0</v>
      </c>
      <c r="AG82">
        <v>0</v>
      </c>
      <c r="AH82">
        <v>0</v>
      </c>
      <c r="AI82">
        <v>1.61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0.01</v>
      </c>
      <c r="AU82" t="s">
        <v>3</v>
      </c>
      <c r="AV82">
        <v>0</v>
      </c>
      <c r="AW82">
        <v>2</v>
      </c>
      <c r="AX82">
        <v>51107610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8.9955999999999996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8.9955999999999996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ROUND(Y82*Source!I97,7)</f>
        <v>0.13</v>
      </c>
      <c r="CY82">
        <f t="shared" si="54"/>
        <v>1448.29</v>
      </c>
      <c r="CZ82">
        <f t="shared" si="55"/>
        <v>899.56</v>
      </c>
      <c r="DA82">
        <f t="shared" si="56"/>
        <v>1.61</v>
      </c>
      <c r="DB82">
        <f t="shared" si="57"/>
        <v>9</v>
      </c>
      <c r="DC82">
        <f t="shared" si="58"/>
        <v>0</v>
      </c>
      <c r="DD82" t="s">
        <v>3</v>
      </c>
      <c r="DE82" t="s">
        <v>3</v>
      </c>
      <c r="DF82">
        <f>ROUND(ROUND(AE82*AI82,2)*CX82,2)</f>
        <v>188.28</v>
      </c>
      <c r="DG82">
        <f t="shared" si="51"/>
        <v>0</v>
      </c>
      <c r="DH82">
        <f t="shared" si="43"/>
        <v>0</v>
      </c>
      <c r="DI82">
        <f t="shared" si="44"/>
        <v>0</v>
      </c>
      <c r="DJ82">
        <f t="shared" si="59"/>
        <v>188.28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ROW(Source!A97)</f>
        <v>97</v>
      </c>
      <c r="B83">
        <v>51107093</v>
      </c>
      <c r="C83">
        <v>51107597</v>
      </c>
      <c r="D83">
        <v>49722157</v>
      </c>
      <c r="E83">
        <v>111</v>
      </c>
      <c r="F83">
        <v>1</v>
      </c>
      <c r="G83">
        <v>1</v>
      </c>
      <c r="H83">
        <v>3</v>
      </c>
      <c r="I83" t="s">
        <v>36</v>
      </c>
      <c r="J83" t="s">
        <v>3</v>
      </c>
      <c r="K83" t="s">
        <v>37</v>
      </c>
      <c r="L83">
        <v>3277935</v>
      </c>
      <c r="N83">
        <v>1013</v>
      </c>
      <c r="O83" t="s">
        <v>38</v>
      </c>
      <c r="P83" t="s">
        <v>38</v>
      </c>
      <c r="Q83">
        <v>1</v>
      </c>
      <c r="W83">
        <v>0</v>
      </c>
      <c r="X83">
        <v>274903907</v>
      </c>
      <c r="Y83">
        <f t="shared" si="53"/>
        <v>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2</v>
      </c>
      <c r="AU83" t="s">
        <v>3</v>
      </c>
      <c r="AV83">
        <v>0</v>
      </c>
      <c r="AW83">
        <v>2</v>
      </c>
      <c r="AX83">
        <v>51107611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ROUND(Y83*Source!I97,7)</f>
        <v>26</v>
      </c>
      <c r="CY83">
        <f t="shared" si="54"/>
        <v>0</v>
      </c>
      <c r="CZ83">
        <f t="shared" si="55"/>
        <v>0</v>
      </c>
      <c r="DA83">
        <f t="shared" si="56"/>
        <v>1</v>
      </c>
      <c r="DB83">
        <f t="shared" si="57"/>
        <v>0</v>
      </c>
      <c r="DC83">
        <f t="shared" si="58"/>
        <v>0</v>
      </c>
      <c r="DD83" t="s">
        <v>3</v>
      </c>
      <c r="DE83" t="s">
        <v>3</v>
      </c>
      <c r="DF83">
        <f>ROUND(ROUND(AE83,2)*CX83,2)</f>
        <v>0</v>
      </c>
      <c r="DG83">
        <f t="shared" si="51"/>
        <v>0</v>
      </c>
      <c r="DH83">
        <f t="shared" si="43"/>
        <v>0</v>
      </c>
      <c r="DI83">
        <f t="shared" si="44"/>
        <v>0</v>
      </c>
      <c r="DJ83">
        <f t="shared" si="59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ROW(Source!A100)</f>
        <v>100</v>
      </c>
      <c r="B84">
        <v>51107093</v>
      </c>
      <c r="C84">
        <v>51107614</v>
      </c>
      <c r="D84">
        <v>49715537</v>
      </c>
      <c r="E84">
        <v>111</v>
      </c>
      <c r="F84">
        <v>1</v>
      </c>
      <c r="G84">
        <v>1</v>
      </c>
      <c r="H84">
        <v>1</v>
      </c>
      <c r="I84" t="s">
        <v>520</v>
      </c>
      <c r="J84" t="s">
        <v>3</v>
      </c>
      <c r="K84" t="s">
        <v>521</v>
      </c>
      <c r="L84">
        <v>1191</v>
      </c>
      <c r="N84">
        <v>1013</v>
      </c>
      <c r="O84" t="s">
        <v>490</v>
      </c>
      <c r="P84" t="s">
        <v>490</v>
      </c>
      <c r="Q84">
        <v>1</v>
      </c>
      <c r="W84">
        <v>0</v>
      </c>
      <c r="X84">
        <v>-632984526</v>
      </c>
      <c r="Y84">
        <f>(AT84*ROUND(1.2,7))</f>
        <v>1.44</v>
      </c>
      <c r="AA84">
        <v>0</v>
      </c>
      <c r="AB84">
        <v>0</v>
      </c>
      <c r="AC84">
        <v>0</v>
      </c>
      <c r="AD84">
        <v>504.91</v>
      </c>
      <c r="AE84">
        <v>0</v>
      </c>
      <c r="AF84">
        <v>0</v>
      </c>
      <c r="AG84">
        <v>0</v>
      </c>
      <c r="AH84">
        <v>504.91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1.2</v>
      </c>
      <c r="AU84" t="s">
        <v>28</v>
      </c>
      <c r="AV84">
        <v>1</v>
      </c>
      <c r="AW84">
        <v>2</v>
      </c>
      <c r="AX84">
        <v>51107622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605.89200000000005</v>
      </c>
      <c r="BN84">
        <v>1.2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727.07040000000006</v>
      </c>
      <c r="BU84">
        <v>1.44</v>
      </c>
      <c r="BV84">
        <v>0</v>
      </c>
      <c r="BW84">
        <v>1</v>
      </c>
      <c r="CU84">
        <f>ROUND(AT84*Source!I100*AH84*AL84,2)</f>
        <v>605.89</v>
      </c>
      <c r="CV84">
        <f>ROUND(Y84*Source!I100,7)</f>
        <v>1.44</v>
      </c>
      <c r="CW84">
        <v>0</v>
      </c>
      <c r="CX84">
        <f>ROUND(Y84*Source!I100,7)</f>
        <v>1.44</v>
      </c>
      <c r="CY84">
        <f>AD84</f>
        <v>504.91</v>
      </c>
      <c r="CZ84">
        <f>AH84</f>
        <v>504.91</v>
      </c>
      <c r="DA84">
        <f>AL84</f>
        <v>1</v>
      </c>
      <c r="DB84">
        <f>ROUND((ROUND(AT84*CZ84,2)*ROUND(1.2,7)),6)</f>
        <v>727.06799999999998</v>
      </c>
      <c r="DC84">
        <f>ROUND((ROUND(AT84*AG84,2)*ROUND(1.2,7)),6)</f>
        <v>0</v>
      </c>
      <c r="DD84" t="s">
        <v>3</v>
      </c>
      <c r="DE84" t="s">
        <v>3</v>
      </c>
      <c r="DF84">
        <f>ROUND(ROUND(AE84,2)*CX84,2)</f>
        <v>0</v>
      </c>
      <c r="DG84">
        <f t="shared" si="51"/>
        <v>0</v>
      </c>
      <c r="DH84">
        <f t="shared" si="43"/>
        <v>0</v>
      </c>
      <c r="DI84">
        <f t="shared" si="44"/>
        <v>727.07</v>
      </c>
      <c r="DJ84">
        <f>DI84</f>
        <v>727.07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ROW(Source!A100)</f>
        <v>100</v>
      </c>
      <c r="B85">
        <v>51107093</v>
      </c>
      <c r="C85">
        <v>51107614</v>
      </c>
      <c r="D85">
        <v>49849049</v>
      </c>
      <c r="E85">
        <v>1</v>
      </c>
      <c r="F85">
        <v>1</v>
      </c>
      <c r="G85">
        <v>1</v>
      </c>
      <c r="H85">
        <v>3</v>
      </c>
      <c r="I85" t="s">
        <v>522</v>
      </c>
      <c r="J85" t="s">
        <v>523</v>
      </c>
      <c r="K85" t="s">
        <v>524</v>
      </c>
      <c r="L85">
        <v>1346</v>
      </c>
      <c r="N85">
        <v>1009</v>
      </c>
      <c r="O85" t="s">
        <v>353</v>
      </c>
      <c r="P85" t="s">
        <v>353</v>
      </c>
      <c r="Q85">
        <v>1</v>
      </c>
      <c r="W85">
        <v>0</v>
      </c>
      <c r="X85">
        <v>-57851436</v>
      </c>
      <c r="Y85">
        <f t="shared" ref="Y85:Y90" si="60">AT85</f>
        <v>1E-3</v>
      </c>
      <c r="AA85">
        <v>332.46</v>
      </c>
      <c r="AB85">
        <v>0</v>
      </c>
      <c r="AC85">
        <v>0</v>
      </c>
      <c r="AD85">
        <v>0</v>
      </c>
      <c r="AE85">
        <v>284.14999999999998</v>
      </c>
      <c r="AF85">
        <v>0</v>
      </c>
      <c r="AG85">
        <v>0</v>
      </c>
      <c r="AH85">
        <v>0</v>
      </c>
      <c r="AI85">
        <v>1.17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1E-3</v>
      </c>
      <c r="AU85" t="s">
        <v>3</v>
      </c>
      <c r="AV85">
        <v>0</v>
      </c>
      <c r="AW85">
        <v>2</v>
      </c>
      <c r="AX85">
        <v>51107623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0.28414999999999996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0.28414999999999996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ROUND(Y85*Source!I100,7)</f>
        <v>1E-3</v>
      </c>
      <c r="CY85">
        <f t="shared" ref="CY85:CY90" si="61">AA85</f>
        <v>332.46</v>
      </c>
      <c r="CZ85">
        <f t="shared" ref="CZ85:CZ90" si="62">AE85</f>
        <v>284.14999999999998</v>
      </c>
      <c r="DA85">
        <f t="shared" ref="DA85:DA90" si="63">AI85</f>
        <v>1.17</v>
      </c>
      <c r="DB85">
        <f t="shared" ref="DB85:DB90" si="64">ROUND(ROUND(AT85*CZ85,2),6)</f>
        <v>0.28000000000000003</v>
      </c>
      <c r="DC85">
        <f t="shared" ref="DC85:DC90" si="65">ROUND(ROUND(AT85*AG85,2),6)</f>
        <v>0</v>
      </c>
      <c r="DD85" t="s">
        <v>3</v>
      </c>
      <c r="DE85" t="s">
        <v>3</v>
      </c>
      <c r="DF85">
        <f>ROUND(ROUND(AE85*AI85,2)*CX85,2)</f>
        <v>0.33</v>
      </c>
      <c r="DG85">
        <f t="shared" si="51"/>
        <v>0</v>
      </c>
      <c r="DH85">
        <f t="shared" si="43"/>
        <v>0</v>
      </c>
      <c r="DI85">
        <f t="shared" si="44"/>
        <v>0</v>
      </c>
      <c r="DJ85">
        <f t="shared" ref="DJ85:DJ90" si="66">DF85</f>
        <v>0.33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ROW(Source!A100)</f>
        <v>100</v>
      </c>
      <c r="B86">
        <v>51107093</v>
      </c>
      <c r="C86">
        <v>51107614</v>
      </c>
      <c r="D86">
        <v>49851856</v>
      </c>
      <c r="E86">
        <v>1</v>
      </c>
      <c r="F86">
        <v>1</v>
      </c>
      <c r="G86">
        <v>1</v>
      </c>
      <c r="H86">
        <v>3</v>
      </c>
      <c r="I86" t="s">
        <v>525</v>
      </c>
      <c r="J86" t="s">
        <v>526</v>
      </c>
      <c r="K86" t="s">
        <v>527</v>
      </c>
      <c r="L86">
        <v>1383</v>
      </c>
      <c r="N86">
        <v>1013</v>
      </c>
      <c r="O86" t="s">
        <v>528</v>
      </c>
      <c r="P86" t="s">
        <v>528</v>
      </c>
      <c r="Q86">
        <v>1</v>
      </c>
      <c r="W86">
        <v>0</v>
      </c>
      <c r="X86">
        <v>1422466586</v>
      </c>
      <c r="Y86">
        <f t="shared" si="60"/>
        <v>6.7599999999999993E-2</v>
      </c>
      <c r="AA86">
        <v>5.55</v>
      </c>
      <c r="AB86">
        <v>0</v>
      </c>
      <c r="AC86">
        <v>0</v>
      </c>
      <c r="AD86">
        <v>0</v>
      </c>
      <c r="AE86">
        <v>5.55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6.7599999999999993E-2</v>
      </c>
      <c r="AU86" t="s">
        <v>3</v>
      </c>
      <c r="AV86">
        <v>0</v>
      </c>
      <c r="AW86">
        <v>2</v>
      </c>
      <c r="AX86">
        <v>51107624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0.37517999999999996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0.37517999999999996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ROUND(Y86*Source!I100,7)</f>
        <v>6.7599999999999993E-2</v>
      </c>
      <c r="CY86">
        <f t="shared" si="61"/>
        <v>5.55</v>
      </c>
      <c r="CZ86">
        <f t="shared" si="62"/>
        <v>5.55</v>
      </c>
      <c r="DA86">
        <f t="shared" si="63"/>
        <v>1</v>
      </c>
      <c r="DB86">
        <f t="shared" si="64"/>
        <v>0.38</v>
      </c>
      <c r="DC86">
        <f t="shared" si="65"/>
        <v>0</v>
      </c>
      <c r="DD86" t="s">
        <v>3</v>
      </c>
      <c r="DE86" t="s">
        <v>3</v>
      </c>
      <c r="DF86">
        <f>ROUND(ROUND(AE86,2)*CX86,2)</f>
        <v>0.38</v>
      </c>
      <c r="DG86">
        <f t="shared" si="51"/>
        <v>0</v>
      </c>
      <c r="DH86">
        <f t="shared" si="43"/>
        <v>0</v>
      </c>
      <c r="DI86">
        <f t="shared" si="44"/>
        <v>0</v>
      </c>
      <c r="DJ86">
        <f t="shared" si="66"/>
        <v>0.38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ROW(Source!A100)</f>
        <v>100</v>
      </c>
      <c r="B87">
        <v>51107093</v>
      </c>
      <c r="C87">
        <v>51107614</v>
      </c>
      <c r="D87">
        <v>49854360</v>
      </c>
      <c r="E87">
        <v>1</v>
      </c>
      <c r="F87">
        <v>1</v>
      </c>
      <c r="G87">
        <v>1</v>
      </c>
      <c r="H87">
        <v>3</v>
      </c>
      <c r="I87" t="s">
        <v>529</v>
      </c>
      <c r="J87" t="s">
        <v>530</v>
      </c>
      <c r="K87" t="s">
        <v>531</v>
      </c>
      <c r="L87">
        <v>1425</v>
      </c>
      <c r="N87">
        <v>1013</v>
      </c>
      <c r="O87" t="s">
        <v>228</v>
      </c>
      <c r="P87" t="s">
        <v>228</v>
      </c>
      <c r="Q87">
        <v>1</v>
      </c>
      <c r="W87">
        <v>0</v>
      </c>
      <c r="X87">
        <v>633000040</v>
      </c>
      <c r="Y87">
        <f t="shared" si="60"/>
        <v>0.03</v>
      </c>
      <c r="AA87">
        <v>1124.8</v>
      </c>
      <c r="AB87">
        <v>0</v>
      </c>
      <c r="AC87">
        <v>0</v>
      </c>
      <c r="AD87">
        <v>0</v>
      </c>
      <c r="AE87">
        <v>978.09</v>
      </c>
      <c r="AF87">
        <v>0</v>
      </c>
      <c r="AG87">
        <v>0</v>
      </c>
      <c r="AH87">
        <v>0</v>
      </c>
      <c r="AI87">
        <v>1.1499999999999999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0.03</v>
      </c>
      <c r="AU87" t="s">
        <v>3</v>
      </c>
      <c r="AV87">
        <v>0</v>
      </c>
      <c r="AW87">
        <v>2</v>
      </c>
      <c r="AX87">
        <v>51107625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29.342700000000001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29.342700000000001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ROUND(Y87*Source!I100,7)</f>
        <v>0.03</v>
      </c>
      <c r="CY87">
        <f t="shared" si="61"/>
        <v>1124.8</v>
      </c>
      <c r="CZ87">
        <f t="shared" si="62"/>
        <v>978.09</v>
      </c>
      <c r="DA87">
        <f t="shared" si="63"/>
        <v>1.1499999999999999</v>
      </c>
      <c r="DB87">
        <f t="shared" si="64"/>
        <v>29.34</v>
      </c>
      <c r="DC87">
        <f t="shared" si="65"/>
        <v>0</v>
      </c>
      <c r="DD87" t="s">
        <v>3</v>
      </c>
      <c r="DE87" t="s">
        <v>3</v>
      </c>
      <c r="DF87">
        <f>ROUND(ROUND(AE87*AI87,2)*CX87,2)</f>
        <v>33.74</v>
      </c>
      <c r="DG87">
        <f t="shared" si="51"/>
        <v>0</v>
      </c>
      <c r="DH87">
        <f t="shared" si="43"/>
        <v>0</v>
      </c>
      <c r="DI87">
        <f t="shared" si="44"/>
        <v>0</v>
      </c>
      <c r="DJ87">
        <f t="shared" si="66"/>
        <v>33.74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ROW(Source!A100)</f>
        <v>100</v>
      </c>
      <c r="B88">
        <v>51107093</v>
      </c>
      <c r="C88">
        <v>51107614</v>
      </c>
      <c r="D88">
        <v>49857324</v>
      </c>
      <c r="E88">
        <v>1</v>
      </c>
      <c r="F88">
        <v>1</v>
      </c>
      <c r="G88">
        <v>1</v>
      </c>
      <c r="H88">
        <v>3</v>
      </c>
      <c r="I88" t="s">
        <v>532</v>
      </c>
      <c r="J88" t="s">
        <v>533</v>
      </c>
      <c r="K88" t="s">
        <v>534</v>
      </c>
      <c r="L88">
        <v>1348</v>
      </c>
      <c r="N88">
        <v>1009</v>
      </c>
      <c r="O88" t="s">
        <v>535</v>
      </c>
      <c r="P88" t="s">
        <v>535</v>
      </c>
      <c r="Q88">
        <v>1000</v>
      </c>
      <c r="W88">
        <v>0</v>
      </c>
      <c r="X88">
        <v>-1934694813</v>
      </c>
      <c r="Y88">
        <f t="shared" si="60"/>
        <v>2.0000000000000002E-5</v>
      </c>
      <c r="AA88">
        <v>5509.6</v>
      </c>
      <c r="AB88">
        <v>0</v>
      </c>
      <c r="AC88">
        <v>0</v>
      </c>
      <c r="AD88">
        <v>0</v>
      </c>
      <c r="AE88">
        <v>4338.2700000000004</v>
      </c>
      <c r="AF88">
        <v>0</v>
      </c>
      <c r="AG88">
        <v>0</v>
      </c>
      <c r="AH88">
        <v>0</v>
      </c>
      <c r="AI88">
        <v>1.27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2.0000000000000002E-5</v>
      </c>
      <c r="AU88" t="s">
        <v>3</v>
      </c>
      <c r="AV88">
        <v>0</v>
      </c>
      <c r="AW88">
        <v>2</v>
      </c>
      <c r="AX88">
        <v>51107626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8.676540000000002E-2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8.676540000000002E-2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ROUND(Y88*Source!I100,7)</f>
        <v>2.0000000000000002E-5</v>
      </c>
      <c r="CY88">
        <f t="shared" si="61"/>
        <v>5509.6</v>
      </c>
      <c r="CZ88">
        <f t="shared" si="62"/>
        <v>4338.2700000000004</v>
      </c>
      <c r="DA88">
        <f t="shared" si="63"/>
        <v>1.27</v>
      </c>
      <c r="DB88">
        <f t="shared" si="64"/>
        <v>0.09</v>
      </c>
      <c r="DC88">
        <f t="shared" si="65"/>
        <v>0</v>
      </c>
      <c r="DD88" t="s">
        <v>3</v>
      </c>
      <c r="DE88" t="s">
        <v>3</v>
      </c>
      <c r="DF88">
        <f>ROUND(ROUND(AE88*AI88,2)*CX88,2)</f>
        <v>0.11</v>
      </c>
      <c r="DG88">
        <f t="shared" si="51"/>
        <v>0</v>
      </c>
      <c r="DH88">
        <f t="shared" si="43"/>
        <v>0</v>
      </c>
      <c r="DI88">
        <f t="shared" si="44"/>
        <v>0</v>
      </c>
      <c r="DJ88">
        <f t="shared" si="66"/>
        <v>0.11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ROW(Source!A100)</f>
        <v>100</v>
      </c>
      <c r="B89">
        <v>51107093</v>
      </c>
      <c r="C89">
        <v>51107614</v>
      </c>
      <c r="D89">
        <v>49868842</v>
      </c>
      <c r="E89">
        <v>1</v>
      </c>
      <c r="F89">
        <v>1</v>
      </c>
      <c r="G89">
        <v>1</v>
      </c>
      <c r="H89">
        <v>3</v>
      </c>
      <c r="I89" t="s">
        <v>536</v>
      </c>
      <c r="J89" t="s">
        <v>537</v>
      </c>
      <c r="K89" t="s">
        <v>538</v>
      </c>
      <c r="L89">
        <v>1346</v>
      </c>
      <c r="N89">
        <v>1009</v>
      </c>
      <c r="O89" t="s">
        <v>353</v>
      </c>
      <c r="P89" t="s">
        <v>353</v>
      </c>
      <c r="Q89">
        <v>1</v>
      </c>
      <c r="W89">
        <v>0</v>
      </c>
      <c r="X89">
        <v>-1122552750</v>
      </c>
      <c r="Y89">
        <f t="shared" si="60"/>
        <v>0.01</v>
      </c>
      <c r="AA89">
        <v>1448.29</v>
      </c>
      <c r="AB89">
        <v>0</v>
      </c>
      <c r="AC89">
        <v>0</v>
      </c>
      <c r="AD89">
        <v>0</v>
      </c>
      <c r="AE89">
        <v>899.56</v>
      </c>
      <c r="AF89">
        <v>0</v>
      </c>
      <c r="AG89">
        <v>0</v>
      </c>
      <c r="AH89">
        <v>0</v>
      </c>
      <c r="AI89">
        <v>1.61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0.01</v>
      </c>
      <c r="AU89" t="s">
        <v>3</v>
      </c>
      <c r="AV89">
        <v>0</v>
      </c>
      <c r="AW89">
        <v>2</v>
      </c>
      <c r="AX89">
        <v>51107627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8.9955999999999996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8.9955999999999996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ROUND(Y89*Source!I100,7)</f>
        <v>0.01</v>
      </c>
      <c r="CY89">
        <f t="shared" si="61"/>
        <v>1448.29</v>
      </c>
      <c r="CZ89">
        <f t="shared" si="62"/>
        <v>899.56</v>
      </c>
      <c r="DA89">
        <f t="shared" si="63"/>
        <v>1.61</v>
      </c>
      <c r="DB89">
        <f t="shared" si="64"/>
        <v>9</v>
      </c>
      <c r="DC89">
        <f t="shared" si="65"/>
        <v>0</v>
      </c>
      <c r="DD89" t="s">
        <v>3</v>
      </c>
      <c r="DE89" t="s">
        <v>3</v>
      </c>
      <c r="DF89">
        <f>ROUND(ROUND(AE89*AI89,2)*CX89,2)</f>
        <v>14.48</v>
      </c>
      <c r="DG89">
        <f t="shared" si="51"/>
        <v>0</v>
      </c>
      <c r="DH89">
        <f t="shared" si="43"/>
        <v>0</v>
      </c>
      <c r="DI89">
        <f t="shared" si="44"/>
        <v>0</v>
      </c>
      <c r="DJ89">
        <f t="shared" si="66"/>
        <v>14.48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ROW(Source!A100)</f>
        <v>100</v>
      </c>
      <c r="B90">
        <v>51107093</v>
      </c>
      <c r="C90">
        <v>51107614</v>
      </c>
      <c r="D90">
        <v>49722157</v>
      </c>
      <c r="E90">
        <v>111</v>
      </c>
      <c r="F90">
        <v>1</v>
      </c>
      <c r="G90">
        <v>1</v>
      </c>
      <c r="H90">
        <v>3</v>
      </c>
      <c r="I90" t="s">
        <v>36</v>
      </c>
      <c r="J90" t="s">
        <v>3</v>
      </c>
      <c r="K90" t="s">
        <v>37</v>
      </c>
      <c r="L90">
        <v>3277935</v>
      </c>
      <c r="N90">
        <v>1013</v>
      </c>
      <c r="O90" t="s">
        <v>38</v>
      </c>
      <c r="P90" t="s">
        <v>38</v>
      </c>
      <c r="Q90">
        <v>1</v>
      </c>
      <c r="W90">
        <v>0</v>
      </c>
      <c r="X90">
        <v>274903907</v>
      </c>
      <c r="Y90">
        <f t="shared" si="60"/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51107628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ROUND(Y90*Source!I100,7)</f>
        <v>2</v>
      </c>
      <c r="CY90">
        <f t="shared" si="61"/>
        <v>0</v>
      </c>
      <c r="CZ90">
        <f t="shared" si="62"/>
        <v>0</v>
      </c>
      <c r="DA90">
        <f t="shared" si="63"/>
        <v>1</v>
      </c>
      <c r="DB90">
        <f t="shared" si="64"/>
        <v>0</v>
      </c>
      <c r="DC90">
        <f t="shared" si="65"/>
        <v>0</v>
      </c>
      <c r="DD90" t="s">
        <v>3</v>
      </c>
      <c r="DE90" t="s">
        <v>3</v>
      </c>
      <c r="DF90">
        <f>ROUND(ROUND(AE90,2)*CX90,2)</f>
        <v>0</v>
      </c>
      <c r="DG90">
        <f t="shared" si="51"/>
        <v>0</v>
      </c>
      <c r="DH90">
        <f t="shared" si="43"/>
        <v>0</v>
      </c>
      <c r="DI90">
        <f t="shared" si="44"/>
        <v>0</v>
      </c>
      <c r="DJ90">
        <f t="shared" si="66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ROW(Source!A103)</f>
        <v>103</v>
      </c>
      <c r="B91">
        <v>51107093</v>
      </c>
      <c r="C91">
        <v>51107631</v>
      </c>
      <c r="D91">
        <v>49715594</v>
      </c>
      <c r="E91">
        <v>111</v>
      </c>
      <c r="F91">
        <v>1</v>
      </c>
      <c r="G91">
        <v>1</v>
      </c>
      <c r="H91">
        <v>1</v>
      </c>
      <c r="I91" t="s">
        <v>565</v>
      </c>
      <c r="J91" t="s">
        <v>3</v>
      </c>
      <c r="K91" t="s">
        <v>566</v>
      </c>
      <c r="L91">
        <v>1191</v>
      </c>
      <c r="N91">
        <v>1013</v>
      </c>
      <c r="O91" t="s">
        <v>490</v>
      </c>
      <c r="P91" t="s">
        <v>490</v>
      </c>
      <c r="Q91">
        <v>1</v>
      </c>
      <c r="W91">
        <v>0</v>
      </c>
      <c r="X91">
        <v>427796772</v>
      </c>
      <c r="Y91">
        <f>(AT91*ROUND(1.2,7))</f>
        <v>2.016</v>
      </c>
      <c r="AA91">
        <v>0</v>
      </c>
      <c r="AB91">
        <v>0</v>
      </c>
      <c r="AC91">
        <v>0</v>
      </c>
      <c r="AD91">
        <v>584.55999999999995</v>
      </c>
      <c r="AE91">
        <v>0</v>
      </c>
      <c r="AF91">
        <v>0</v>
      </c>
      <c r="AG91">
        <v>0</v>
      </c>
      <c r="AH91">
        <v>584.55999999999995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1.68</v>
      </c>
      <c r="AU91" t="s">
        <v>28</v>
      </c>
      <c r="AV91">
        <v>1</v>
      </c>
      <c r="AW91">
        <v>2</v>
      </c>
      <c r="AX91">
        <v>51107639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982.06079999999986</v>
      </c>
      <c r="BN91">
        <v>1.68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1178.4729599999998</v>
      </c>
      <c r="BU91">
        <v>2.016</v>
      </c>
      <c r="BV91">
        <v>0</v>
      </c>
      <c r="BW91">
        <v>1</v>
      </c>
      <c r="CU91">
        <f>ROUND(AT91*Source!I103*AH91*AL91,2)</f>
        <v>2946.18</v>
      </c>
      <c r="CV91">
        <f>ROUND(Y91*Source!I103,7)</f>
        <v>6.048</v>
      </c>
      <c r="CW91">
        <v>0</v>
      </c>
      <c r="CX91">
        <f>ROUND(Y91*Source!I103,7)</f>
        <v>6.048</v>
      </c>
      <c r="CY91">
        <f>AD91</f>
        <v>584.55999999999995</v>
      </c>
      <c r="CZ91">
        <f>AH91</f>
        <v>584.55999999999995</v>
      </c>
      <c r="DA91">
        <f>AL91</f>
        <v>1</v>
      </c>
      <c r="DB91">
        <f>ROUND((ROUND(AT91*CZ91,2)*ROUND(1.2,7)),6)</f>
        <v>1178.472</v>
      </c>
      <c r="DC91">
        <f>ROUND((ROUND(AT91*AG91,2)*ROUND(1.2,7)),6)</f>
        <v>0</v>
      </c>
      <c r="DD91" t="s">
        <v>3</v>
      </c>
      <c r="DE91" t="s">
        <v>3</v>
      </c>
      <c r="DF91">
        <f>ROUND(ROUND(AE91,2)*CX91,2)</f>
        <v>0</v>
      </c>
      <c r="DG91">
        <f t="shared" si="51"/>
        <v>0</v>
      </c>
      <c r="DH91">
        <f t="shared" si="43"/>
        <v>0</v>
      </c>
      <c r="DI91">
        <f t="shared" si="44"/>
        <v>3535.42</v>
      </c>
      <c r="DJ91">
        <f>DI91</f>
        <v>3535.42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ROW(Source!A103)</f>
        <v>103</v>
      </c>
      <c r="B92">
        <v>51107093</v>
      </c>
      <c r="C92">
        <v>51107631</v>
      </c>
      <c r="D92">
        <v>49849049</v>
      </c>
      <c r="E92">
        <v>1</v>
      </c>
      <c r="F92">
        <v>1</v>
      </c>
      <c r="G92">
        <v>1</v>
      </c>
      <c r="H92">
        <v>3</v>
      </c>
      <c r="I92" t="s">
        <v>522</v>
      </c>
      <c r="J92" t="s">
        <v>523</v>
      </c>
      <c r="K92" t="s">
        <v>524</v>
      </c>
      <c r="L92">
        <v>1346</v>
      </c>
      <c r="N92">
        <v>1009</v>
      </c>
      <c r="O92" t="s">
        <v>353</v>
      </c>
      <c r="P92" t="s">
        <v>353</v>
      </c>
      <c r="Q92">
        <v>1</v>
      </c>
      <c r="W92">
        <v>0</v>
      </c>
      <c r="X92">
        <v>-57851436</v>
      </c>
      <c r="Y92">
        <f t="shared" ref="Y92:Y97" si="67">AT92</f>
        <v>4.0000000000000002E-4</v>
      </c>
      <c r="AA92">
        <v>332.46</v>
      </c>
      <c r="AB92">
        <v>0</v>
      </c>
      <c r="AC92">
        <v>0</v>
      </c>
      <c r="AD92">
        <v>0</v>
      </c>
      <c r="AE92">
        <v>284.14999999999998</v>
      </c>
      <c r="AF92">
        <v>0</v>
      </c>
      <c r="AG92">
        <v>0</v>
      </c>
      <c r="AH92">
        <v>0</v>
      </c>
      <c r="AI92">
        <v>1.17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4.0000000000000002E-4</v>
      </c>
      <c r="AU92" t="s">
        <v>3</v>
      </c>
      <c r="AV92">
        <v>0</v>
      </c>
      <c r="AW92">
        <v>2</v>
      </c>
      <c r="AX92">
        <v>51107640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0.11366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0.11366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ROUND(Y92*Source!I103,7)</f>
        <v>1.1999999999999999E-3</v>
      </c>
      <c r="CY92">
        <f t="shared" ref="CY92:CY97" si="68">AA92</f>
        <v>332.46</v>
      </c>
      <c r="CZ92">
        <f t="shared" ref="CZ92:CZ97" si="69">AE92</f>
        <v>284.14999999999998</v>
      </c>
      <c r="DA92">
        <f t="shared" ref="DA92:DA97" si="70">AI92</f>
        <v>1.17</v>
      </c>
      <c r="DB92">
        <f t="shared" ref="DB92:DB97" si="71">ROUND(ROUND(AT92*CZ92,2),6)</f>
        <v>0.11</v>
      </c>
      <c r="DC92">
        <f t="shared" ref="DC92:DC97" si="72">ROUND(ROUND(AT92*AG92,2),6)</f>
        <v>0</v>
      </c>
      <c r="DD92" t="s">
        <v>3</v>
      </c>
      <c r="DE92" t="s">
        <v>3</v>
      </c>
      <c r="DF92">
        <f>ROUND(ROUND(AE92*AI92,2)*CX92,2)</f>
        <v>0.4</v>
      </c>
      <c r="DG92">
        <f t="shared" si="51"/>
        <v>0</v>
      </c>
      <c r="DH92">
        <f t="shared" si="43"/>
        <v>0</v>
      </c>
      <c r="DI92">
        <f t="shared" si="44"/>
        <v>0</v>
      </c>
      <c r="DJ92">
        <f t="shared" ref="DJ92:DJ97" si="73">DF92</f>
        <v>0.4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ROW(Source!A103)</f>
        <v>103</v>
      </c>
      <c r="B93">
        <v>51107093</v>
      </c>
      <c r="C93">
        <v>51107631</v>
      </c>
      <c r="D93">
        <v>49851856</v>
      </c>
      <c r="E93">
        <v>1</v>
      </c>
      <c r="F93">
        <v>1</v>
      </c>
      <c r="G93">
        <v>1</v>
      </c>
      <c r="H93">
        <v>3</v>
      </c>
      <c r="I93" t="s">
        <v>525</v>
      </c>
      <c r="J93" t="s">
        <v>526</v>
      </c>
      <c r="K93" t="s">
        <v>527</v>
      </c>
      <c r="L93">
        <v>1383</v>
      </c>
      <c r="N93">
        <v>1013</v>
      </c>
      <c r="O93" t="s">
        <v>528</v>
      </c>
      <c r="P93" t="s">
        <v>528</v>
      </c>
      <c r="Q93">
        <v>1</v>
      </c>
      <c r="W93">
        <v>0</v>
      </c>
      <c r="X93">
        <v>1422466586</v>
      </c>
      <c r="Y93">
        <f t="shared" si="67"/>
        <v>9.8799999999999999E-2</v>
      </c>
      <c r="AA93">
        <v>5.55</v>
      </c>
      <c r="AB93">
        <v>0</v>
      </c>
      <c r="AC93">
        <v>0</v>
      </c>
      <c r="AD93">
        <v>0</v>
      </c>
      <c r="AE93">
        <v>5.55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9.8799999999999999E-2</v>
      </c>
      <c r="AU93" t="s">
        <v>3</v>
      </c>
      <c r="AV93">
        <v>0</v>
      </c>
      <c r="AW93">
        <v>2</v>
      </c>
      <c r="AX93">
        <v>51107641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0.54833999999999994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0.54833999999999994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ROUND(Y93*Source!I103,7)</f>
        <v>0.2964</v>
      </c>
      <c r="CY93">
        <f t="shared" si="68"/>
        <v>5.55</v>
      </c>
      <c r="CZ93">
        <f t="shared" si="69"/>
        <v>5.55</v>
      </c>
      <c r="DA93">
        <f t="shared" si="70"/>
        <v>1</v>
      </c>
      <c r="DB93">
        <f t="shared" si="71"/>
        <v>0.55000000000000004</v>
      </c>
      <c r="DC93">
        <f t="shared" si="72"/>
        <v>0</v>
      </c>
      <c r="DD93" t="s">
        <v>3</v>
      </c>
      <c r="DE93" t="s">
        <v>3</v>
      </c>
      <c r="DF93">
        <f>ROUND(ROUND(AE93,2)*CX93,2)</f>
        <v>1.65</v>
      </c>
      <c r="DG93">
        <f t="shared" si="51"/>
        <v>0</v>
      </c>
      <c r="DH93">
        <f t="shared" si="43"/>
        <v>0</v>
      </c>
      <c r="DI93">
        <f t="shared" si="44"/>
        <v>0</v>
      </c>
      <c r="DJ93">
        <f t="shared" si="73"/>
        <v>1.65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ROW(Source!A103)</f>
        <v>103</v>
      </c>
      <c r="B94">
        <v>51107093</v>
      </c>
      <c r="C94">
        <v>51107631</v>
      </c>
      <c r="D94">
        <v>49854360</v>
      </c>
      <c r="E94">
        <v>1</v>
      </c>
      <c r="F94">
        <v>1</v>
      </c>
      <c r="G94">
        <v>1</v>
      </c>
      <c r="H94">
        <v>3</v>
      </c>
      <c r="I94" t="s">
        <v>529</v>
      </c>
      <c r="J94" t="s">
        <v>530</v>
      </c>
      <c r="K94" t="s">
        <v>531</v>
      </c>
      <c r="L94">
        <v>1425</v>
      </c>
      <c r="N94">
        <v>1013</v>
      </c>
      <c r="O94" t="s">
        <v>228</v>
      </c>
      <c r="P94" t="s">
        <v>228</v>
      </c>
      <c r="Q94">
        <v>1</v>
      </c>
      <c r="W94">
        <v>0</v>
      </c>
      <c r="X94">
        <v>633000040</v>
      </c>
      <c r="Y94">
        <f t="shared" si="67"/>
        <v>0.03</v>
      </c>
      <c r="AA94">
        <v>1124.8</v>
      </c>
      <c r="AB94">
        <v>0</v>
      </c>
      <c r="AC94">
        <v>0</v>
      </c>
      <c r="AD94">
        <v>0</v>
      </c>
      <c r="AE94">
        <v>978.09</v>
      </c>
      <c r="AF94">
        <v>0</v>
      </c>
      <c r="AG94">
        <v>0</v>
      </c>
      <c r="AH94">
        <v>0</v>
      </c>
      <c r="AI94">
        <v>1.1499999999999999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0.03</v>
      </c>
      <c r="AU94" t="s">
        <v>3</v>
      </c>
      <c r="AV94">
        <v>0</v>
      </c>
      <c r="AW94">
        <v>2</v>
      </c>
      <c r="AX94">
        <v>51107642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29.342700000000001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29.342700000000001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ROUND(Y94*Source!I103,7)</f>
        <v>0.09</v>
      </c>
      <c r="CY94">
        <f t="shared" si="68"/>
        <v>1124.8</v>
      </c>
      <c r="CZ94">
        <f t="shared" si="69"/>
        <v>978.09</v>
      </c>
      <c r="DA94">
        <f t="shared" si="70"/>
        <v>1.1499999999999999</v>
      </c>
      <c r="DB94">
        <f t="shared" si="71"/>
        <v>29.34</v>
      </c>
      <c r="DC94">
        <f t="shared" si="72"/>
        <v>0</v>
      </c>
      <c r="DD94" t="s">
        <v>3</v>
      </c>
      <c r="DE94" t="s">
        <v>3</v>
      </c>
      <c r="DF94">
        <f>ROUND(ROUND(AE94*AI94,2)*CX94,2)</f>
        <v>101.23</v>
      </c>
      <c r="DG94">
        <f t="shared" si="51"/>
        <v>0</v>
      </c>
      <c r="DH94">
        <f t="shared" si="43"/>
        <v>0</v>
      </c>
      <c r="DI94">
        <f t="shared" si="44"/>
        <v>0</v>
      </c>
      <c r="DJ94">
        <f t="shared" si="73"/>
        <v>101.23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ROW(Source!A103)</f>
        <v>103</v>
      </c>
      <c r="B95">
        <v>51107093</v>
      </c>
      <c r="C95">
        <v>51107631</v>
      </c>
      <c r="D95">
        <v>49857324</v>
      </c>
      <c r="E95">
        <v>1</v>
      </c>
      <c r="F95">
        <v>1</v>
      </c>
      <c r="G95">
        <v>1</v>
      </c>
      <c r="H95">
        <v>3</v>
      </c>
      <c r="I95" t="s">
        <v>532</v>
      </c>
      <c r="J95" t="s">
        <v>533</v>
      </c>
      <c r="K95" t="s">
        <v>534</v>
      </c>
      <c r="L95">
        <v>1348</v>
      </c>
      <c r="N95">
        <v>1009</v>
      </c>
      <c r="O95" t="s">
        <v>535</v>
      </c>
      <c r="P95" t="s">
        <v>535</v>
      </c>
      <c r="Q95">
        <v>1000</v>
      </c>
      <c r="W95">
        <v>0</v>
      </c>
      <c r="X95">
        <v>-1934694813</v>
      </c>
      <c r="Y95">
        <f t="shared" si="67"/>
        <v>2.0000000000000002E-5</v>
      </c>
      <c r="AA95">
        <v>5509.6</v>
      </c>
      <c r="AB95">
        <v>0</v>
      </c>
      <c r="AC95">
        <v>0</v>
      </c>
      <c r="AD95">
        <v>0</v>
      </c>
      <c r="AE95">
        <v>4338.2700000000004</v>
      </c>
      <c r="AF95">
        <v>0</v>
      </c>
      <c r="AG95">
        <v>0</v>
      </c>
      <c r="AH95">
        <v>0</v>
      </c>
      <c r="AI95">
        <v>1.27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2.0000000000000002E-5</v>
      </c>
      <c r="AU95" t="s">
        <v>3</v>
      </c>
      <c r="AV95">
        <v>0</v>
      </c>
      <c r="AW95">
        <v>2</v>
      </c>
      <c r="AX95">
        <v>51107643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8.676540000000002E-2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8.676540000000002E-2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ROUND(Y95*Source!I103,7)</f>
        <v>6.0000000000000002E-5</v>
      </c>
      <c r="CY95">
        <f t="shared" si="68"/>
        <v>5509.6</v>
      </c>
      <c r="CZ95">
        <f t="shared" si="69"/>
        <v>4338.2700000000004</v>
      </c>
      <c r="DA95">
        <f t="shared" si="70"/>
        <v>1.27</v>
      </c>
      <c r="DB95">
        <f t="shared" si="71"/>
        <v>0.09</v>
      </c>
      <c r="DC95">
        <f t="shared" si="72"/>
        <v>0</v>
      </c>
      <c r="DD95" t="s">
        <v>3</v>
      </c>
      <c r="DE95" t="s">
        <v>3</v>
      </c>
      <c r="DF95">
        <f>ROUND(ROUND(AE95*AI95,2)*CX95,2)</f>
        <v>0.33</v>
      </c>
      <c r="DG95">
        <f t="shared" si="51"/>
        <v>0</v>
      </c>
      <c r="DH95">
        <f t="shared" si="43"/>
        <v>0</v>
      </c>
      <c r="DI95">
        <f t="shared" si="44"/>
        <v>0</v>
      </c>
      <c r="DJ95">
        <f t="shared" si="73"/>
        <v>0.33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ROW(Source!A103)</f>
        <v>103</v>
      </c>
      <c r="B96">
        <v>51107093</v>
      </c>
      <c r="C96">
        <v>51107631</v>
      </c>
      <c r="D96">
        <v>49868842</v>
      </c>
      <c r="E96">
        <v>1</v>
      </c>
      <c r="F96">
        <v>1</v>
      </c>
      <c r="G96">
        <v>1</v>
      </c>
      <c r="H96">
        <v>3</v>
      </c>
      <c r="I96" t="s">
        <v>536</v>
      </c>
      <c r="J96" t="s">
        <v>537</v>
      </c>
      <c r="K96" t="s">
        <v>538</v>
      </c>
      <c r="L96">
        <v>1346</v>
      </c>
      <c r="N96">
        <v>1009</v>
      </c>
      <c r="O96" t="s">
        <v>353</v>
      </c>
      <c r="P96" t="s">
        <v>353</v>
      </c>
      <c r="Q96">
        <v>1</v>
      </c>
      <c r="W96">
        <v>0</v>
      </c>
      <c r="X96">
        <v>-1122552750</v>
      </c>
      <c r="Y96">
        <f t="shared" si="67"/>
        <v>4.0000000000000001E-3</v>
      </c>
      <c r="AA96">
        <v>1448.29</v>
      </c>
      <c r="AB96">
        <v>0</v>
      </c>
      <c r="AC96">
        <v>0</v>
      </c>
      <c r="AD96">
        <v>0</v>
      </c>
      <c r="AE96">
        <v>899.56</v>
      </c>
      <c r="AF96">
        <v>0</v>
      </c>
      <c r="AG96">
        <v>0</v>
      </c>
      <c r="AH96">
        <v>0</v>
      </c>
      <c r="AI96">
        <v>1.61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4.0000000000000001E-3</v>
      </c>
      <c r="AU96" t="s">
        <v>3</v>
      </c>
      <c r="AV96">
        <v>0</v>
      </c>
      <c r="AW96">
        <v>2</v>
      </c>
      <c r="AX96">
        <v>51107644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3.5982399999999997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3.5982399999999997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ROUND(Y96*Source!I103,7)</f>
        <v>1.2E-2</v>
      </c>
      <c r="CY96">
        <f t="shared" si="68"/>
        <v>1448.29</v>
      </c>
      <c r="CZ96">
        <f t="shared" si="69"/>
        <v>899.56</v>
      </c>
      <c r="DA96">
        <f t="shared" si="70"/>
        <v>1.61</v>
      </c>
      <c r="DB96">
        <f t="shared" si="71"/>
        <v>3.6</v>
      </c>
      <c r="DC96">
        <f t="shared" si="72"/>
        <v>0</v>
      </c>
      <c r="DD96" t="s">
        <v>3</v>
      </c>
      <c r="DE96" t="s">
        <v>3</v>
      </c>
      <c r="DF96">
        <f>ROUND(ROUND(AE96*AI96,2)*CX96,2)</f>
        <v>17.38</v>
      </c>
      <c r="DG96">
        <f t="shared" si="51"/>
        <v>0</v>
      </c>
      <c r="DH96">
        <f t="shared" si="43"/>
        <v>0</v>
      </c>
      <c r="DI96">
        <f t="shared" si="44"/>
        <v>0</v>
      </c>
      <c r="DJ96">
        <f t="shared" si="73"/>
        <v>17.38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ROW(Source!A103)</f>
        <v>103</v>
      </c>
      <c r="B97">
        <v>51107093</v>
      </c>
      <c r="C97">
        <v>51107631</v>
      </c>
      <c r="D97">
        <v>49722157</v>
      </c>
      <c r="E97">
        <v>111</v>
      </c>
      <c r="F97">
        <v>1</v>
      </c>
      <c r="G97">
        <v>1</v>
      </c>
      <c r="H97">
        <v>3</v>
      </c>
      <c r="I97" t="s">
        <v>36</v>
      </c>
      <c r="J97" t="s">
        <v>3</v>
      </c>
      <c r="K97" t="s">
        <v>37</v>
      </c>
      <c r="L97">
        <v>3277935</v>
      </c>
      <c r="N97">
        <v>1013</v>
      </c>
      <c r="O97" t="s">
        <v>38</v>
      </c>
      <c r="P97" t="s">
        <v>38</v>
      </c>
      <c r="Q97">
        <v>1</v>
      </c>
      <c r="W97">
        <v>0</v>
      </c>
      <c r="X97">
        <v>274903907</v>
      </c>
      <c r="Y97">
        <f t="shared" si="67"/>
        <v>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2</v>
      </c>
      <c r="AU97" t="s">
        <v>3</v>
      </c>
      <c r="AV97">
        <v>0</v>
      </c>
      <c r="AW97">
        <v>2</v>
      </c>
      <c r="AX97">
        <v>51107645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ROUND(Y97*Source!I103,7)</f>
        <v>6</v>
      </c>
      <c r="CY97">
        <f t="shared" si="68"/>
        <v>0</v>
      </c>
      <c r="CZ97">
        <f t="shared" si="69"/>
        <v>0</v>
      </c>
      <c r="DA97">
        <f t="shared" si="70"/>
        <v>1</v>
      </c>
      <c r="DB97">
        <f t="shared" si="71"/>
        <v>0</v>
      </c>
      <c r="DC97">
        <f t="shared" si="72"/>
        <v>0</v>
      </c>
      <c r="DD97" t="s">
        <v>3</v>
      </c>
      <c r="DE97" t="s">
        <v>3</v>
      </c>
      <c r="DF97">
        <f>ROUND(ROUND(AE97,2)*CX97,2)</f>
        <v>0</v>
      </c>
      <c r="DG97">
        <f t="shared" si="51"/>
        <v>0</v>
      </c>
      <c r="DH97">
        <f t="shared" si="43"/>
        <v>0</v>
      </c>
      <c r="DI97">
        <f t="shared" si="44"/>
        <v>0</v>
      </c>
      <c r="DJ97">
        <f t="shared" si="73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ROW(Source!A106)</f>
        <v>106</v>
      </c>
      <c r="B98">
        <v>51107093</v>
      </c>
      <c r="C98">
        <v>51107648</v>
      </c>
      <c r="D98">
        <v>49715537</v>
      </c>
      <c r="E98">
        <v>111</v>
      </c>
      <c r="F98">
        <v>1</v>
      </c>
      <c r="G98">
        <v>1</v>
      </c>
      <c r="H98">
        <v>1</v>
      </c>
      <c r="I98" t="s">
        <v>520</v>
      </c>
      <c r="J98" t="s">
        <v>3</v>
      </c>
      <c r="K98" t="s">
        <v>521</v>
      </c>
      <c r="L98">
        <v>1191</v>
      </c>
      <c r="N98">
        <v>1013</v>
      </c>
      <c r="O98" t="s">
        <v>490</v>
      </c>
      <c r="P98" t="s">
        <v>490</v>
      </c>
      <c r="Q98">
        <v>1</v>
      </c>
      <c r="W98">
        <v>0</v>
      </c>
      <c r="X98">
        <v>-632984526</v>
      </c>
      <c r="Y98">
        <f>(AT98*ROUND(1.2,7))</f>
        <v>1.44</v>
      </c>
      <c r="AA98">
        <v>0</v>
      </c>
      <c r="AB98">
        <v>0</v>
      </c>
      <c r="AC98">
        <v>0</v>
      </c>
      <c r="AD98">
        <v>504.91</v>
      </c>
      <c r="AE98">
        <v>0</v>
      </c>
      <c r="AF98">
        <v>0</v>
      </c>
      <c r="AG98">
        <v>0</v>
      </c>
      <c r="AH98">
        <v>504.91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1.2</v>
      </c>
      <c r="AU98" t="s">
        <v>28</v>
      </c>
      <c r="AV98">
        <v>1</v>
      </c>
      <c r="AW98">
        <v>2</v>
      </c>
      <c r="AX98">
        <v>51118957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605.89200000000005</v>
      </c>
      <c r="BN98">
        <v>1.2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727.07040000000006</v>
      </c>
      <c r="BU98">
        <v>1.44</v>
      </c>
      <c r="BV98">
        <v>0</v>
      </c>
      <c r="BW98">
        <v>1</v>
      </c>
      <c r="CU98">
        <f>ROUND(AT98*Source!I106*AH98*AL98,2)</f>
        <v>605.89</v>
      </c>
      <c r="CV98">
        <f>ROUND(Y98*Source!I106,7)</f>
        <v>1.44</v>
      </c>
      <c r="CW98">
        <v>0</v>
      </c>
      <c r="CX98">
        <f>ROUND(Y98*Source!I106,7)</f>
        <v>1.44</v>
      </c>
      <c r="CY98">
        <f>AD98</f>
        <v>504.91</v>
      </c>
      <c r="CZ98">
        <f>AH98</f>
        <v>504.91</v>
      </c>
      <c r="DA98">
        <f>AL98</f>
        <v>1</v>
      </c>
      <c r="DB98">
        <f>ROUND((ROUND(AT98*CZ98,2)*ROUND(1.2,7)),6)</f>
        <v>727.06799999999998</v>
      </c>
      <c r="DC98">
        <f>ROUND((ROUND(AT98*AG98,2)*ROUND(1.2,7)),6)</f>
        <v>0</v>
      </c>
      <c r="DD98" t="s">
        <v>3</v>
      </c>
      <c r="DE98" t="s">
        <v>3</v>
      </c>
      <c r="DF98">
        <f>ROUND(ROUND(AE98,2)*CX98,2)</f>
        <v>0</v>
      </c>
      <c r="DG98">
        <f t="shared" si="51"/>
        <v>0</v>
      </c>
      <c r="DH98">
        <f t="shared" si="43"/>
        <v>0</v>
      </c>
      <c r="DI98">
        <f t="shared" si="44"/>
        <v>727.07</v>
      </c>
      <c r="DJ98">
        <f>DI98</f>
        <v>727.07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ROW(Source!A106)</f>
        <v>106</v>
      </c>
      <c r="B99">
        <v>51107093</v>
      </c>
      <c r="C99">
        <v>51107648</v>
      </c>
      <c r="D99">
        <v>49849049</v>
      </c>
      <c r="E99">
        <v>1</v>
      </c>
      <c r="F99">
        <v>1</v>
      </c>
      <c r="G99">
        <v>1</v>
      </c>
      <c r="H99">
        <v>3</v>
      </c>
      <c r="I99" t="s">
        <v>522</v>
      </c>
      <c r="J99" t="s">
        <v>523</v>
      </c>
      <c r="K99" t="s">
        <v>524</v>
      </c>
      <c r="L99">
        <v>1346</v>
      </c>
      <c r="N99">
        <v>1009</v>
      </c>
      <c r="O99" t="s">
        <v>353</v>
      </c>
      <c r="P99" t="s">
        <v>353</v>
      </c>
      <c r="Q99">
        <v>1</v>
      </c>
      <c r="W99">
        <v>0</v>
      </c>
      <c r="X99">
        <v>-57851436</v>
      </c>
      <c r="Y99">
        <f t="shared" ref="Y99:Y104" si="74">AT99</f>
        <v>1E-3</v>
      </c>
      <c r="AA99">
        <v>332.46</v>
      </c>
      <c r="AB99">
        <v>0</v>
      </c>
      <c r="AC99">
        <v>0</v>
      </c>
      <c r="AD99">
        <v>0</v>
      </c>
      <c r="AE99">
        <v>284.14999999999998</v>
      </c>
      <c r="AF99">
        <v>0</v>
      </c>
      <c r="AG99">
        <v>0</v>
      </c>
      <c r="AH99">
        <v>0</v>
      </c>
      <c r="AI99">
        <v>1.17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1E-3</v>
      </c>
      <c r="AU99" t="s">
        <v>3</v>
      </c>
      <c r="AV99">
        <v>0</v>
      </c>
      <c r="AW99">
        <v>2</v>
      </c>
      <c r="AX99">
        <v>51118958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0.28414999999999996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0.28414999999999996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ROUND(Y99*Source!I106,7)</f>
        <v>1E-3</v>
      </c>
      <c r="CY99">
        <f t="shared" ref="CY99:CY104" si="75">AA99</f>
        <v>332.46</v>
      </c>
      <c r="CZ99">
        <f t="shared" ref="CZ99:CZ104" si="76">AE99</f>
        <v>284.14999999999998</v>
      </c>
      <c r="DA99">
        <f t="shared" ref="DA99:DA104" si="77">AI99</f>
        <v>1.17</v>
      </c>
      <c r="DB99">
        <f t="shared" ref="DB99:DB104" si="78">ROUND(ROUND(AT99*CZ99,2),6)</f>
        <v>0.28000000000000003</v>
      </c>
      <c r="DC99">
        <f t="shared" ref="DC99:DC104" si="79">ROUND(ROUND(AT99*AG99,2),6)</f>
        <v>0</v>
      </c>
      <c r="DD99" t="s">
        <v>3</v>
      </c>
      <c r="DE99" t="s">
        <v>3</v>
      </c>
      <c r="DF99">
        <f>ROUND(ROUND(AE99*AI99,2)*CX99,2)</f>
        <v>0.33</v>
      </c>
      <c r="DG99">
        <f t="shared" si="51"/>
        <v>0</v>
      </c>
      <c r="DH99">
        <f t="shared" si="43"/>
        <v>0</v>
      </c>
      <c r="DI99">
        <f t="shared" si="44"/>
        <v>0</v>
      </c>
      <c r="DJ99">
        <f t="shared" ref="DJ99:DJ104" si="80">DF99</f>
        <v>0.33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ROW(Source!A106)</f>
        <v>106</v>
      </c>
      <c r="B100">
        <v>51107093</v>
      </c>
      <c r="C100">
        <v>51107648</v>
      </c>
      <c r="D100">
        <v>49851856</v>
      </c>
      <c r="E100">
        <v>1</v>
      </c>
      <c r="F100">
        <v>1</v>
      </c>
      <c r="G100">
        <v>1</v>
      </c>
      <c r="H100">
        <v>3</v>
      </c>
      <c r="I100" t="s">
        <v>525</v>
      </c>
      <c r="J100" t="s">
        <v>526</v>
      </c>
      <c r="K100" t="s">
        <v>527</v>
      </c>
      <c r="L100">
        <v>1383</v>
      </c>
      <c r="N100">
        <v>1013</v>
      </c>
      <c r="O100" t="s">
        <v>528</v>
      </c>
      <c r="P100" t="s">
        <v>528</v>
      </c>
      <c r="Q100">
        <v>1</v>
      </c>
      <c r="W100">
        <v>0</v>
      </c>
      <c r="X100">
        <v>1422466586</v>
      </c>
      <c r="Y100">
        <f t="shared" si="74"/>
        <v>6.7599999999999993E-2</v>
      </c>
      <c r="AA100">
        <v>5.55</v>
      </c>
      <c r="AB100">
        <v>0</v>
      </c>
      <c r="AC100">
        <v>0</v>
      </c>
      <c r="AD100">
        <v>0</v>
      </c>
      <c r="AE100">
        <v>5.55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6.7599999999999993E-2</v>
      </c>
      <c r="AU100" t="s">
        <v>3</v>
      </c>
      <c r="AV100">
        <v>0</v>
      </c>
      <c r="AW100">
        <v>2</v>
      </c>
      <c r="AX100">
        <v>51118959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0.37517999999999996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0.37517999999999996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ROUND(Y100*Source!I106,7)</f>
        <v>6.7599999999999993E-2</v>
      </c>
      <c r="CY100">
        <f t="shared" si="75"/>
        <v>5.55</v>
      </c>
      <c r="CZ100">
        <f t="shared" si="76"/>
        <v>5.55</v>
      </c>
      <c r="DA100">
        <f t="shared" si="77"/>
        <v>1</v>
      </c>
      <c r="DB100">
        <f t="shared" si="78"/>
        <v>0.38</v>
      </c>
      <c r="DC100">
        <f t="shared" si="79"/>
        <v>0</v>
      </c>
      <c r="DD100" t="s">
        <v>3</v>
      </c>
      <c r="DE100" t="s">
        <v>3</v>
      </c>
      <c r="DF100">
        <f>ROUND(ROUND(AE100,2)*CX100,2)</f>
        <v>0.38</v>
      </c>
      <c r="DG100">
        <f t="shared" si="51"/>
        <v>0</v>
      </c>
      <c r="DH100">
        <f t="shared" si="43"/>
        <v>0</v>
      </c>
      <c r="DI100">
        <f t="shared" si="44"/>
        <v>0</v>
      </c>
      <c r="DJ100">
        <f t="shared" si="80"/>
        <v>0.38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ROW(Source!A106)</f>
        <v>106</v>
      </c>
      <c r="B101">
        <v>51107093</v>
      </c>
      <c r="C101">
        <v>51107648</v>
      </c>
      <c r="D101">
        <v>49854360</v>
      </c>
      <c r="E101">
        <v>1</v>
      </c>
      <c r="F101">
        <v>1</v>
      </c>
      <c r="G101">
        <v>1</v>
      </c>
      <c r="H101">
        <v>3</v>
      </c>
      <c r="I101" t="s">
        <v>529</v>
      </c>
      <c r="J101" t="s">
        <v>530</v>
      </c>
      <c r="K101" t="s">
        <v>531</v>
      </c>
      <c r="L101">
        <v>1425</v>
      </c>
      <c r="N101">
        <v>1013</v>
      </c>
      <c r="O101" t="s">
        <v>228</v>
      </c>
      <c r="P101" t="s">
        <v>228</v>
      </c>
      <c r="Q101">
        <v>1</v>
      </c>
      <c r="W101">
        <v>0</v>
      </c>
      <c r="X101">
        <v>633000040</v>
      </c>
      <c r="Y101">
        <f t="shared" si="74"/>
        <v>0.03</v>
      </c>
      <c r="AA101">
        <v>1124.8</v>
      </c>
      <c r="AB101">
        <v>0</v>
      </c>
      <c r="AC101">
        <v>0</v>
      </c>
      <c r="AD101">
        <v>0</v>
      </c>
      <c r="AE101">
        <v>978.09</v>
      </c>
      <c r="AF101">
        <v>0</v>
      </c>
      <c r="AG101">
        <v>0</v>
      </c>
      <c r="AH101">
        <v>0</v>
      </c>
      <c r="AI101">
        <v>1.1499999999999999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0.03</v>
      </c>
      <c r="AU101" t="s">
        <v>3</v>
      </c>
      <c r="AV101">
        <v>0</v>
      </c>
      <c r="AW101">
        <v>2</v>
      </c>
      <c r="AX101">
        <v>51118960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29.342700000000001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29.342700000000001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ROUND(Y101*Source!I106,7)</f>
        <v>0.03</v>
      </c>
      <c r="CY101">
        <f t="shared" si="75"/>
        <v>1124.8</v>
      </c>
      <c r="CZ101">
        <f t="shared" si="76"/>
        <v>978.09</v>
      </c>
      <c r="DA101">
        <f t="shared" si="77"/>
        <v>1.1499999999999999</v>
      </c>
      <c r="DB101">
        <f t="shared" si="78"/>
        <v>29.34</v>
      </c>
      <c r="DC101">
        <f t="shared" si="79"/>
        <v>0</v>
      </c>
      <c r="DD101" t="s">
        <v>3</v>
      </c>
      <c r="DE101" t="s">
        <v>3</v>
      </c>
      <c r="DF101">
        <f>ROUND(ROUND(AE101*AI101,2)*CX101,2)</f>
        <v>33.74</v>
      </c>
      <c r="DG101">
        <f t="shared" si="51"/>
        <v>0</v>
      </c>
      <c r="DH101">
        <f t="shared" si="43"/>
        <v>0</v>
      </c>
      <c r="DI101">
        <f t="shared" si="44"/>
        <v>0</v>
      </c>
      <c r="DJ101">
        <f t="shared" si="80"/>
        <v>33.74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ROW(Source!A106)</f>
        <v>106</v>
      </c>
      <c r="B102">
        <v>51107093</v>
      </c>
      <c r="C102">
        <v>51107648</v>
      </c>
      <c r="D102">
        <v>49857324</v>
      </c>
      <c r="E102">
        <v>1</v>
      </c>
      <c r="F102">
        <v>1</v>
      </c>
      <c r="G102">
        <v>1</v>
      </c>
      <c r="H102">
        <v>3</v>
      </c>
      <c r="I102" t="s">
        <v>532</v>
      </c>
      <c r="J102" t="s">
        <v>533</v>
      </c>
      <c r="K102" t="s">
        <v>534</v>
      </c>
      <c r="L102">
        <v>1348</v>
      </c>
      <c r="N102">
        <v>1009</v>
      </c>
      <c r="O102" t="s">
        <v>535</v>
      </c>
      <c r="P102" t="s">
        <v>535</v>
      </c>
      <c r="Q102">
        <v>1000</v>
      </c>
      <c r="W102">
        <v>0</v>
      </c>
      <c r="X102">
        <v>-1934694813</v>
      </c>
      <c r="Y102">
        <f t="shared" si="74"/>
        <v>2.0000000000000002E-5</v>
      </c>
      <c r="AA102">
        <v>5509.6</v>
      </c>
      <c r="AB102">
        <v>0</v>
      </c>
      <c r="AC102">
        <v>0</v>
      </c>
      <c r="AD102">
        <v>0</v>
      </c>
      <c r="AE102">
        <v>4338.2700000000004</v>
      </c>
      <c r="AF102">
        <v>0</v>
      </c>
      <c r="AG102">
        <v>0</v>
      </c>
      <c r="AH102">
        <v>0</v>
      </c>
      <c r="AI102">
        <v>1.27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2.0000000000000002E-5</v>
      </c>
      <c r="AU102" t="s">
        <v>3</v>
      </c>
      <c r="AV102">
        <v>0</v>
      </c>
      <c r="AW102">
        <v>2</v>
      </c>
      <c r="AX102">
        <v>51118961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8.676540000000002E-2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8.676540000000002E-2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ROUND(Y102*Source!I106,7)</f>
        <v>2.0000000000000002E-5</v>
      </c>
      <c r="CY102">
        <f t="shared" si="75"/>
        <v>5509.6</v>
      </c>
      <c r="CZ102">
        <f t="shared" si="76"/>
        <v>4338.2700000000004</v>
      </c>
      <c r="DA102">
        <f t="shared" si="77"/>
        <v>1.27</v>
      </c>
      <c r="DB102">
        <f t="shared" si="78"/>
        <v>0.09</v>
      </c>
      <c r="DC102">
        <f t="shared" si="79"/>
        <v>0</v>
      </c>
      <c r="DD102" t="s">
        <v>3</v>
      </c>
      <c r="DE102" t="s">
        <v>3</v>
      </c>
      <c r="DF102">
        <f>ROUND(ROUND(AE102*AI102,2)*CX102,2)</f>
        <v>0.11</v>
      </c>
      <c r="DG102">
        <f t="shared" ref="DG102:DG117" si="81">ROUND(ROUND(AF102,2)*CX102,2)</f>
        <v>0</v>
      </c>
      <c r="DH102">
        <f t="shared" si="43"/>
        <v>0</v>
      </c>
      <c r="DI102">
        <f t="shared" si="44"/>
        <v>0</v>
      </c>
      <c r="DJ102">
        <f t="shared" si="80"/>
        <v>0.11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ROW(Source!A106)</f>
        <v>106</v>
      </c>
      <c r="B103">
        <v>51107093</v>
      </c>
      <c r="C103">
        <v>51107648</v>
      </c>
      <c r="D103">
        <v>49868842</v>
      </c>
      <c r="E103">
        <v>1</v>
      </c>
      <c r="F103">
        <v>1</v>
      </c>
      <c r="G103">
        <v>1</v>
      </c>
      <c r="H103">
        <v>3</v>
      </c>
      <c r="I103" t="s">
        <v>536</v>
      </c>
      <c r="J103" t="s">
        <v>537</v>
      </c>
      <c r="K103" t="s">
        <v>538</v>
      </c>
      <c r="L103">
        <v>1346</v>
      </c>
      <c r="N103">
        <v>1009</v>
      </c>
      <c r="O103" t="s">
        <v>353</v>
      </c>
      <c r="P103" t="s">
        <v>353</v>
      </c>
      <c r="Q103">
        <v>1</v>
      </c>
      <c r="W103">
        <v>0</v>
      </c>
      <c r="X103">
        <v>-1122552750</v>
      </c>
      <c r="Y103">
        <f t="shared" si="74"/>
        <v>0.01</v>
      </c>
      <c r="AA103">
        <v>1448.29</v>
      </c>
      <c r="AB103">
        <v>0</v>
      </c>
      <c r="AC103">
        <v>0</v>
      </c>
      <c r="AD103">
        <v>0</v>
      </c>
      <c r="AE103">
        <v>899.56</v>
      </c>
      <c r="AF103">
        <v>0</v>
      </c>
      <c r="AG103">
        <v>0</v>
      </c>
      <c r="AH103">
        <v>0</v>
      </c>
      <c r="AI103">
        <v>1.61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0.01</v>
      </c>
      <c r="AU103" t="s">
        <v>3</v>
      </c>
      <c r="AV103">
        <v>0</v>
      </c>
      <c r="AW103">
        <v>2</v>
      </c>
      <c r="AX103">
        <v>51118962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8.9955999999999996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8.9955999999999996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ROUND(Y103*Source!I106,7)</f>
        <v>0.01</v>
      </c>
      <c r="CY103">
        <f t="shared" si="75"/>
        <v>1448.29</v>
      </c>
      <c r="CZ103">
        <f t="shared" si="76"/>
        <v>899.56</v>
      </c>
      <c r="DA103">
        <f t="shared" si="77"/>
        <v>1.61</v>
      </c>
      <c r="DB103">
        <f t="shared" si="78"/>
        <v>9</v>
      </c>
      <c r="DC103">
        <f t="shared" si="79"/>
        <v>0</v>
      </c>
      <c r="DD103" t="s">
        <v>3</v>
      </c>
      <c r="DE103" t="s">
        <v>3</v>
      </c>
      <c r="DF103">
        <f>ROUND(ROUND(AE103*AI103,2)*CX103,2)</f>
        <v>14.48</v>
      </c>
      <c r="DG103">
        <f t="shared" si="81"/>
        <v>0</v>
      </c>
      <c r="DH103">
        <f t="shared" si="43"/>
        <v>0</v>
      </c>
      <c r="DI103">
        <f t="shared" si="44"/>
        <v>0</v>
      </c>
      <c r="DJ103">
        <f t="shared" si="80"/>
        <v>14.48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ROW(Source!A106)</f>
        <v>106</v>
      </c>
      <c r="B104">
        <v>51107093</v>
      </c>
      <c r="C104">
        <v>51107648</v>
      </c>
      <c r="D104">
        <v>49722157</v>
      </c>
      <c r="E104">
        <v>111</v>
      </c>
      <c r="F104">
        <v>1</v>
      </c>
      <c r="G104">
        <v>1</v>
      </c>
      <c r="H104">
        <v>3</v>
      </c>
      <c r="I104" t="s">
        <v>36</v>
      </c>
      <c r="J104" t="s">
        <v>3</v>
      </c>
      <c r="K104" t="s">
        <v>37</v>
      </c>
      <c r="L104">
        <v>3277935</v>
      </c>
      <c r="N104">
        <v>1013</v>
      </c>
      <c r="O104" t="s">
        <v>38</v>
      </c>
      <c r="P104" t="s">
        <v>38</v>
      </c>
      <c r="Q104">
        <v>1</v>
      </c>
      <c r="W104">
        <v>0</v>
      </c>
      <c r="X104">
        <v>274903907</v>
      </c>
      <c r="Y104">
        <f t="shared" si="74"/>
        <v>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2</v>
      </c>
      <c r="AU104" t="s">
        <v>3</v>
      </c>
      <c r="AV104">
        <v>0</v>
      </c>
      <c r="AW104">
        <v>2</v>
      </c>
      <c r="AX104">
        <v>51118963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ROUND(Y104*Source!I106,7)</f>
        <v>2</v>
      </c>
      <c r="CY104">
        <f t="shared" si="75"/>
        <v>0</v>
      </c>
      <c r="CZ104">
        <f t="shared" si="76"/>
        <v>0</v>
      </c>
      <c r="DA104">
        <f t="shared" si="77"/>
        <v>1</v>
      </c>
      <c r="DB104">
        <f t="shared" si="78"/>
        <v>0</v>
      </c>
      <c r="DC104">
        <f t="shared" si="79"/>
        <v>0</v>
      </c>
      <c r="DD104" t="s">
        <v>3</v>
      </c>
      <c r="DE104" t="s">
        <v>3</v>
      </c>
      <c r="DF104">
        <f>ROUND(ROUND(AE104,2)*CX104,2)</f>
        <v>0</v>
      </c>
      <c r="DG104">
        <f t="shared" si="81"/>
        <v>0</v>
      </c>
      <c r="DH104">
        <f t="shared" si="43"/>
        <v>0</v>
      </c>
      <c r="DI104">
        <f t="shared" si="44"/>
        <v>0</v>
      </c>
      <c r="DJ104">
        <f t="shared" si="80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ROW(Source!A109)</f>
        <v>109</v>
      </c>
      <c r="B105">
        <v>51107093</v>
      </c>
      <c r="C105">
        <v>51107664</v>
      </c>
      <c r="D105">
        <v>49715525</v>
      </c>
      <c r="E105">
        <v>111</v>
      </c>
      <c r="F105">
        <v>1</v>
      </c>
      <c r="G105">
        <v>1</v>
      </c>
      <c r="H105">
        <v>1</v>
      </c>
      <c r="I105" t="s">
        <v>539</v>
      </c>
      <c r="J105" t="s">
        <v>3</v>
      </c>
      <c r="K105" t="s">
        <v>540</v>
      </c>
      <c r="L105">
        <v>1191</v>
      </c>
      <c r="N105">
        <v>1013</v>
      </c>
      <c r="O105" t="s">
        <v>490</v>
      </c>
      <c r="P105" t="s">
        <v>490</v>
      </c>
      <c r="Q105">
        <v>1</v>
      </c>
      <c r="W105">
        <v>0</v>
      </c>
      <c r="X105">
        <v>-1111239348</v>
      </c>
      <c r="Y105">
        <f>(AT105*ROUND(1.2,7))</f>
        <v>2.016</v>
      </c>
      <c r="AA105">
        <v>0</v>
      </c>
      <c r="AB105">
        <v>0</v>
      </c>
      <c r="AC105">
        <v>0</v>
      </c>
      <c r="AD105">
        <v>476.46</v>
      </c>
      <c r="AE105">
        <v>0</v>
      </c>
      <c r="AF105">
        <v>0</v>
      </c>
      <c r="AG105">
        <v>0</v>
      </c>
      <c r="AH105">
        <v>476.46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1.68</v>
      </c>
      <c r="AU105" t="s">
        <v>28</v>
      </c>
      <c r="AV105">
        <v>1</v>
      </c>
      <c r="AW105">
        <v>2</v>
      </c>
      <c r="AX105">
        <v>51107672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800.45279999999991</v>
      </c>
      <c r="BN105">
        <v>1.68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960.54336000000001</v>
      </c>
      <c r="BU105">
        <v>2.016</v>
      </c>
      <c r="BV105">
        <v>0</v>
      </c>
      <c r="BW105">
        <v>1</v>
      </c>
      <c r="CU105">
        <f>ROUND(AT105*Source!I109*AH105*AL105,2)</f>
        <v>1600.91</v>
      </c>
      <c r="CV105">
        <f>ROUND(Y105*Source!I109,7)</f>
        <v>4.032</v>
      </c>
      <c r="CW105">
        <v>0</v>
      </c>
      <c r="CX105">
        <f>ROUND(Y105*Source!I109,7)</f>
        <v>4.032</v>
      </c>
      <c r="CY105">
        <f>AD105</f>
        <v>476.46</v>
      </c>
      <c r="CZ105">
        <f>AH105</f>
        <v>476.46</v>
      </c>
      <c r="DA105">
        <f>AL105</f>
        <v>1</v>
      </c>
      <c r="DB105">
        <f>ROUND((ROUND(AT105*CZ105,2)*ROUND(1.2,7)),6)</f>
        <v>960.54</v>
      </c>
      <c r="DC105">
        <f>ROUND((ROUND(AT105*AG105,2)*ROUND(1.2,7)),6)</f>
        <v>0</v>
      </c>
      <c r="DD105" t="s">
        <v>3</v>
      </c>
      <c r="DE105" t="s">
        <v>3</v>
      </c>
      <c r="DF105">
        <f>ROUND(ROUND(AE105,2)*CX105,2)</f>
        <v>0</v>
      </c>
      <c r="DG105">
        <f t="shared" si="81"/>
        <v>0</v>
      </c>
      <c r="DH105">
        <f t="shared" si="43"/>
        <v>0</v>
      </c>
      <c r="DI105">
        <f t="shared" si="44"/>
        <v>1921.09</v>
      </c>
      <c r="DJ105">
        <f>DI105</f>
        <v>1921.09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ROW(Source!A109)</f>
        <v>109</v>
      </c>
      <c r="B106">
        <v>51107093</v>
      </c>
      <c r="C106">
        <v>51107664</v>
      </c>
      <c r="D106">
        <v>49849049</v>
      </c>
      <c r="E106">
        <v>1</v>
      </c>
      <c r="F106">
        <v>1</v>
      </c>
      <c r="G106">
        <v>1</v>
      </c>
      <c r="H106">
        <v>3</v>
      </c>
      <c r="I106" t="s">
        <v>522</v>
      </c>
      <c r="J106" t="s">
        <v>523</v>
      </c>
      <c r="K106" t="s">
        <v>524</v>
      </c>
      <c r="L106">
        <v>1346</v>
      </c>
      <c r="N106">
        <v>1009</v>
      </c>
      <c r="O106" t="s">
        <v>353</v>
      </c>
      <c r="P106" t="s">
        <v>353</v>
      </c>
      <c r="Q106">
        <v>1</v>
      </c>
      <c r="W106">
        <v>0</v>
      </c>
      <c r="X106">
        <v>-57851436</v>
      </c>
      <c r="Y106">
        <f t="shared" ref="Y106:Y111" si="82">AT106</f>
        <v>5.0000000000000001E-4</v>
      </c>
      <c r="AA106">
        <v>332.46</v>
      </c>
      <c r="AB106">
        <v>0</v>
      </c>
      <c r="AC106">
        <v>0</v>
      </c>
      <c r="AD106">
        <v>0</v>
      </c>
      <c r="AE106">
        <v>284.14999999999998</v>
      </c>
      <c r="AF106">
        <v>0</v>
      </c>
      <c r="AG106">
        <v>0</v>
      </c>
      <c r="AH106">
        <v>0</v>
      </c>
      <c r="AI106">
        <v>1.17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5.0000000000000001E-4</v>
      </c>
      <c r="AU106" t="s">
        <v>3</v>
      </c>
      <c r="AV106">
        <v>0</v>
      </c>
      <c r="AW106">
        <v>2</v>
      </c>
      <c r="AX106">
        <v>51107673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0.14207499999999998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0.14207499999999998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ROUND(Y106*Source!I109,7)</f>
        <v>1E-3</v>
      </c>
      <c r="CY106">
        <f t="shared" ref="CY106:CY111" si="83">AA106</f>
        <v>332.46</v>
      </c>
      <c r="CZ106">
        <f t="shared" ref="CZ106:CZ111" si="84">AE106</f>
        <v>284.14999999999998</v>
      </c>
      <c r="DA106">
        <f t="shared" ref="DA106:DA111" si="85">AI106</f>
        <v>1.17</v>
      </c>
      <c r="DB106">
        <f t="shared" ref="DB106:DB111" si="86">ROUND(ROUND(AT106*CZ106,2),6)</f>
        <v>0.14000000000000001</v>
      </c>
      <c r="DC106">
        <f t="shared" ref="DC106:DC111" si="87">ROUND(ROUND(AT106*AG106,2),6)</f>
        <v>0</v>
      </c>
      <c r="DD106" t="s">
        <v>3</v>
      </c>
      <c r="DE106" t="s">
        <v>3</v>
      </c>
      <c r="DF106">
        <f>ROUND(ROUND(AE106*AI106,2)*CX106,2)</f>
        <v>0.33</v>
      </c>
      <c r="DG106">
        <f t="shared" si="81"/>
        <v>0</v>
      </c>
      <c r="DH106">
        <f t="shared" si="43"/>
        <v>0</v>
      </c>
      <c r="DI106">
        <f t="shared" si="44"/>
        <v>0</v>
      </c>
      <c r="DJ106">
        <f t="shared" ref="DJ106:DJ111" si="88">DF106</f>
        <v>0.33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ROW(Source!A109)</f>
        <v>109</v>
      </c>
      <c r="B107">
        <v>51107093</v>
      </c>
      <c r="C107">
        <v>51107664</v>
      </c>
      <c r="D107">
        <v>49851856</v>
      </c>
      <c r="E107">
        <v>1</v>
      </c>
      <c r="F107">
        <v>1</v>
      </c>
      <c r="G107">
        <v>1</v>
      </c>
      <c r="H107">
        <v>3</v>
      </c>
      <c r="I107" t="s">
        <v>525</v>
      </c>
      <c r="J107" t="s">
        <v>526</v>
      </c>
      <c r="K107" t="s">
        <v>527</v>
      </c>
      <c r="L107">
        <v>1383</v>
      </c>
      <c r="N107">
        <v>1013</v>
      </c>
      <c r="O107" t="s">
        <v>528</v>
      </c>
      <c r="P107" t="s">
        <v>528</v>
      </c>
      <c r="Q107">
        <v>1</v>
      </c>
      <c r="W107">
        <v>0</v>
      </c>
      <c r="X107">
        <v>1422466586</v>
      </c>
      <c r="Y107">
        <f t="shared" si="82"/>
        <v>8.3199999999999996E-2</v>
      </c>
      <c r="AA107">
        <v>5.55</v>
      </c>
      <c r="AB107">
        <v>0</v>
      </c>
      <c r="AC107">
        <v>0</v>
      </c>
      <c r="AD107">
        <v>0</v>
      </c>
      <c r="AE107">
        <v>5.55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8.3199999999999996E-2</v>
      </c>
      <c r="AU107" t="s">
        <v>3</v>
      </c>
      <c r="AV107">
        <v>0</v>
      </c>
      <c r="AW107">
        <v>2</v>
      </c>
      <c r="AX107">
        <v>51107674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0.46175999999999995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0.46175999999999995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ROUND(Y107*Source!I109,7)</f>
        <v>0.16639999999999999</v>
      </c>
      <c r="CY107">
        <f t="shared" si="83"/>
        <v>5.55</v>
      </c>
      <c r="CZ107">
        <f t="shared" si="84"/>
        <v>5.55</v>
      </c>
      <c r="DA107">
        <f t="shared" si="85"/>
        <v>1</v>
      </c>
      <c r="DB107">
        <f t="shared" si="86"/>
        <v>0.46</v>
      </c>
      <c r="DC107">
        <f t="shared" si="87"/>
        <v>0</v>
      </c>
      <c r="DD107" t="s">
        <v>3</v>
      </c>
      <c r="DE107" t="s">
        <v>3</v>
      </c>
      <c r="DF107">
        <f>ROUND(ROUND(AE107,2)*CX107,2)</f>
        <v>0.92</v>
      </c>
      <c r="DG107">
        <f t="shared" si="81"/>
        <v>0</v>
      </c>
      <c r="DH107">
        <f t="shared" si="43"/>
        <v>0</v>
      </c>
      <c r="DI107">
        <f t="shared" si="44"/>
        <v>0</v>
      </c>
      <c r="DJ107">
        <f t="shared" si="88"/>
        <v>0.92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ROW(Source!A109)</f>
        <v>109</v>
      </c>
      <c r="B108">
        <v>51107093</v>
      </c>
      <c r="C108">
        <v>51107664</v>
      </c>
      <c r="D108">
        <v>49854360</v>
      </c>
      <c r="E108">
        <v>1</v>
      </c>
      <c r="F108">
        <v>1</v>
      </c>
      <c r="G108">
        <v>1</v>
      </c>
      <c r="H108">
        <v>3</v>
      </c>
      <c r="I108" t="s">
        <v>529</v>
      </c>
      <c r="J108" t="s">
        <v>530</v>
      </c>
      <c r="K108" t="s">
        <v>531</v>
      </c>
      <c r="L108">
        <v>1425</v>
      </c>
      <c r="N108">
        <v>1013</v>
      </c>
      <c r="O108" t="s">
        <v>228</v>
      </c>
      <c r="P108" t="s">
        <v>228</v>
      </c>
      <c r="Q108">
        <v>1</v>
      </c>
      <c r="W108">
        <v>0</v>
      </c>
      <c r="X108">
        <v>633000040</v>
      </c>
      <c r="Y108">
        <f t="shared" si="82"/>
        <v>2.5000000000000001E-2</v>
      </c>
      <c r="AA108">
        <v>1124.8</v>
      </c>
      <c r="AB108">
        <v>0</v>
      </c>
      <c r="AC108">
        <v>0</v>
      </c>
      <c r="AD108">
        <v>0</v>
      </c>
      <c r="AE108">
        <v>978.09</v>
      </c>
      <c r="AF108">
        <v>0</v>
      </c>
      <c r="AG108">
        <v>0</v>
      </c>
      <c r="AH108">
        <v>0</v>
      </c>
      <c r="AI108">
        <v>1.1499999999999999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2.5000000000000001E-2</v>
      </c>
      <c r="AU108" t="s">
        <v>3</v>
      </c>
      <c r="AV108">
        <v>0</v>
      </c>
      <c r="AW108">
        <v>2</v>
      </c>
      <c r="AX108">
        <v>51107675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24.452250000000003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24.452250000000003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ROUND(Y108*Source!I109,7)</f>
        <v>0.05</v>
      </c>
      <c r="CY108">
        <f t="shared" si="83"/>
        <v>1124.8</v>
      </c>
      <c r="CZ108">
        <f t="shared" si="84"/>
        <v>978.09</v>
      </c>
      <c r="DA108">
        <f t="shared" si="85"/>
        <v>1.1499999999999999</v>
      </c>
      <c r="DB108">
        <f t="shared" si="86"/>
        <v>24.45</v>
      </c>
      <c r="DC108">
        <f t="shared" si="87"/>
        <v>0</v>
      </c>
      <c r="DD108" t="s">
        <v>3</v>
      </c>
      <c r="DE108" t="s">
        <v>3</v>
      </c>
      <c r="DF108">
        <f>ROUND(ROUND(AE108*AI108,2)*CX108,2)</f>
        <v>56.24</v>
      </c>
      <c r="DG108">
        <f t="shared" si="81"/>
        <v>0</v>
      </c>
      <c r="DH108">
        <f t="shared" si="43"/>
        <v>0</v>
      </c>
      <c r="DI108">
        <f t="shared" si="44"/>
        <v>0</v>
      </c>
      <c r="DJ108">
        <f t="shared" si="88"/>
        <v>56.24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ROW(Source!A109)</f>
        <v>109</v>
      </c>
      <c r="B109">
        <v>51107093</v>
      </c>
      <c r="C109">
        <v>51107664</v>
      </c>
      <c r="D109">
        <v>49857324</v>
      </c>
      <c r="E109">
        <v>1</v>
      </c>
      <c r="F109">
        <v>1</v>
      </c>
      <c r="G109">
        <v>1</v>
      </c>
      <c r="H109">
        <v>3</v>
      </c>
      <c r="I109" t="s">
        <v>532</v>
      </c>
      <c r="J109" t="s">
        <v>533</v>
      </c>
      <c r="K109" t="s">
        <v>534</v>
      </c>
      <c r="L109">
        <v>1348</v>
      </c>
      <c r="N109">
        <v>1009</v>
      </c>
      <c r="O109" t="s">
        <v>535</v>
      </c>
      <c r="P109" t="s">
        <v>535</v>
      </c>
      <c r="Q109">
        <v>1000</v>
      </c>
      <c r="W109">
        <v>0</v>
      </c>
      <c r="X109">
        <v>-1934694813</v>
      </c>
      <c r="Y109">
        <f t="shared" si="82"/>
        <v>1.0000000000000001E-5</v>
      </c>
      <c r="AA109">
        <v>5509.6</v>
      </c>
      <c r="AB109">
        <v>0</v>
      </c>
      <c r="AC109">
        <v>0</v>
      </c>
      <c r="AD109">
        <v>0</v>
      </c>
      <c r="AE109">
        <v>4338.2700000000004</v>
      </c>
      <c r="AF109">
        <v>0</v>
      </c>
      <c r="AG109">
        <v>0</v>
      </c>
      <c r="AH109">
        <v>0</v>
      </c>
      <c r="AI109">
        <v>1.27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1.0000000000000001E-5</v>
      </c>
      <c r="AU109" t="s">
        <v>3</v>
      </c>
      <c r="AV109">
        <v>0</v>
      </c>
      <c r="AW109">
        <v>2</v>
      </c>
      <c r="AX109">
        <v>51107676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4.338270000000001E-2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4.338270000000001E-2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ROUND(Y109*Source!I109,7)</f>
        <v>2.0000000000000002E-5</v>
      </c>
      <c r="CY109">
        <f t="shared" si="83"/>
        <v>5509.6</v>
      </c>
      <c r="CZ109">
        <f t="shared" si="84"/>
        <v>4338.2700000000004</v>
      </c>
      <c r="DA109">
        <f t="shared" si="85"/>
        <v>1.27</v>
      </c>
      <c r="DB109">
        <f t="shared" si="86"/>
        <v>0.04</v>
      </c>
      <c r="DC109">
        <f t="shared" si="87"/>
        <v>0</v>
      </c>
      <c r="DD109" t="s">
        <v>3</v>
      </c>
      <c r="DE109" t="s">
        <v>3</v>
      </c>
      <c r="DF109">
        <f>ROUND(ROUND(AE109*AI109,2)*CX109,2)</f>
        <v>0.11</v>
      </c>
      <c r="DG109">
        <f t="shared" si="81"/>
        <v>0</v>
      </c>
      <c r="DH109">
        <f t="shared" si="43"/>
        <v>0</v>
      </c>
      <c r="DI109">
        <f t="shared" si="44"/>
        <v>0</v>
      </c>
      <c r="DJ109">
        <f t="shared" si="88"/>
        <v>0.11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ROW(Source!A109)</f>
        <v>109</v>
      </c>
      <c r="B110">
        <v>51107093</v>
      </c>
      <c r="C110">
        <v>51107664</v>
      </c>
      <c r="D110">
        <v>49868842</v>
      </c>
      <c r="E110">
        <v>1</v>
      </c>
      <c r="F110">
        <v>1</v>
      </c>
      <c r="G110">
        <v>1</v>
      </c>
      <c r="H110">
        <v>3</v>
      </c>
      <c r="I110" t="s">
        <v>536</v>
      </c>
      <c r="J110" t="s">
        <v>537</v>
      </c>
      <c r="K110" t="s">
        <v>538</v>
      </c>
      <c r="L110">
        <v>1346</v>
      </c>
      <c r="N110">
        <v>1009</v>
      </c>
      <c r="O110" t="s">
        <v>353</v>
      </c>
      <c r="P110" t="s">
        <v>353</v>
      </c>
      <c r="Q110">
        <v>1</v>
      </c>
      <c r="W110">
        <v>0</v>
      </c>
      <c r="X110">
        <v>-1122552750</v>
      </c>
      <c r="Y110">
        <f t="shared" si="82"/>
        <v>0.01</v>
      </c>
      <c r="AA110">
        <v>1448.29</v>
      </c>
      <c r="AB110">
        <v>0</v>
      </c>
      <c r="AC110">
        <v>0</v>
      </c>
      <c r="AD110">
        <v>0</v>
      </c>
      <c r="AE110">
        <v>899.56</v>
      </c>
      <c r="AF110">
        <v>0</v>
      </c>
      <c r="AG110">
        <v>0</v>
      </c>
      <c r="AH110">
        <v>0</v>
      </c>
      <c r="AI110">
        <v>1.61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0.01</v>
      </c>
      <c r="AU110" t="s">
        <v>3</v>
      </c>
      <c r="AV110">
        <v>0</v>
      </c>
      <c r="AW110">
        <v>2</v>
      </c>
      <c r="AX110">
        <v>51107677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8.9955999999999996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8.9955999999999996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ROUND(Y110*Source!I109,7)</f>
        <v>0.02</v>
      </c>
      <c r="CY110">
        <f t="shared" si="83"/>
        <v>1448.29</v>
      </c>
      <c r="CZ110">
        <f t="shared" si="84"/>
        <v>899.56</v>
      </c>
      <c r="DA110">
        <f t="shared" si="85"/>
        <v>1.61</v>
      </c>
      <c r="DB110">
        <f t="shared" si="86"/>
        <v>9</v>
      </c>
      <c r="DC110">
        <f t="shared" si="87"/>
        <v>0</v>
      </c>
      <c r="DD110" t="s">
        <v>3</v>
      </c>
      <c r="DE110" t="s">
        <v>3</v>
      </c>
      <c r="DF110">
        <f>ROUND(ROUND(AE110*AI110,2)*CX110,2)</f>
        <v>28.97</v>
      </c>
      <c r="DG110">
        <f t="shared" si="81"/>
        <v>0</v>
      </c>
      <c r="DH110">
        <f t="shared" si="43"/>
        <v>0</v>
      </c>
      <c r="DI110">
        <f t="shared" si="44"/>
        <v>0</v>
      </c>
      <c r="DJ110">
        <f t="shared" si="88"/>
        <v>28.97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ROW(Source!A109)</f>
        <v>109</v>
      </c>
      <c r="B111">
        <v>51107093</v>
      </c>
      <c r="C111">
        <v>51107664</v>
      </c>
      <c r="D111">
        <v>49722157</v>
      </c>
      <c r="E111">
        <v>111</v>
      </c>
      <c r="F111">
        <v>1</v>
      </c>
      <c r="G111">
        <v>1</v>
      </c>
      <c r="H111">
        <v>3</v>
      </c>
      <c r="I111" t="s">
        <v>36</v>
      </c>
      <c r="J111" t="s">
        <v>3</v>
      </c>
      <c r="K111" t="s">
        <v>37</v>
      </c>
      <c r="L111">
        <v>3277935</v>
      </c>
      <c r="N111">
        <v>1013</v>
      </c>
      <c r="O111" t="s">
        <v>38</v>
      </c>
      <c r="P111" t="s">
        <v>38</v>
      </c>
      <c r="Q111">
        <v>1</v>
      </c>
      <c r="W111">
        <v>0</v>
      </c>
      <c r="X111">
        <v>274903907</v>
      </c>
      <c r="Y111">
        <f t="shared" si="82"/>
        <v>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2</v>
      </c>
      <c r="AU111" t="s">
        <v>3</v>
      </c>
      <c r="AV111">
        <v>0</v>
      </c>
      <c r="AW111">
        <v>2</v>
      </c>
      <c r="AX111">
        <v>51107678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ROUND(Y111*Source!I109,7)</f>
        <v>4</v>
      </c>
      <c r="CY111">
        <f t="shared" si="83"/>
        <v>0</v>
      </c>
      <c r="CZ111">
        <f t="shared" si="84"/>
        <v>0</v>
      </c>
      <c r="DA111">
        <f t="shared" si="85"/>
        <v>1</v>
      </c>
      <c r="DB111">
        <f t="shared" si="86"/>
        <v>0</v>
      </c>
      <c r="DC111">
        <f t="shared" si="87"/>
        <v>0</v>
      </c>
      <c r="DD111" t="s">
        <v>3</v>
      </c>
      <c r="DE111" t="s">
        <v>3</v>
      </c>
      <c r="DF111">
        <f>ROUND(ROUND(AE111,2)*CX111,2)</f>
        <v>0</v>
      </c>
      <c r="DG111">
        <f t="shared" si="81"/>
        <v>0</v>
      </c>
      <c r="DH111">
        <f t="shared" si="43"/>
        <v>0</v>
      </c>
      <c r="DI111">
        <f t="shared" si="44"/>
        <v>0</v>
      </c>
      <c r="DJ111">
        <f t="shared" si="88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ROW(Source!A148)</f>
        <v>148</v>
      </c>
      <c r="B112">
        <v>51107093</v>
      </c>
      <c r="C112">
        <v>51107681</v>
      </c>
      <c r="D112">
        <v>49715525</v>
      </c>
      <c r="E112">
        <v>111</v>
      </c>
      <c r="F112">
        <v>1</v>
      </c>
      <c r="G112">
        <v>1</v>
      </c>
      <c r="H112">
        <v>1</v>
      </c>
      <c r="I112" t="s">
        <v>539</v>
      </c>
      <c r="J112" t="s">
        <v>3</v>
      </c>
      <c r="K112" t="s">
        <v>540</v>
      </c>
      <c r="L112">
        <v>1191</v>
      </c>
      <c r="N112">
        <v>1013</v>
      </c>
      <c r="O112" t="s">
        <v>490</v>
      </c>
      <c r="P112" t="s">
        <v>490</v>
      </c>
      <c r="Q112">
        <v>1</v>
      </c>
      <c r="W112">
        <v>0</v>
      </c>
      <c r="X112">
        <v>-1111239348</v>
      </c>
      <c r="Y112">
        <f>(AT112*ROUND(1.2,7))</f>
        <v>2.4</v>
      </c>
      <c r="AA112">
        <v>0</v>
      </c>
      <c r="AB112">
        <v>0</v>
      </c>
      <c r="AC112">
        <v>0</v>
      </c>
      <c r="AD112">
        <v>476.46</v>
      </c>
      <c r="AE112">
        <v>0</v>
      </c>
      <c r="AF112">
        <v>0</v>
      </c>
      <c r="AG112">
        <v>0</v>
      </c>
      <c r="AH112">
        <v>476.46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2</v>
      </c>
      <c r="AU112" t="s">
        <v>28</v>
      </c>
      <c r="AV112">
        <v>1</v>
      </c>
      <c r="AW112">
        <v>2</v>
      </c>
      <c r="AX112">
        <v>51107686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952.92</v>
      </c>
      <c r="BN112">
        <v>2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1143.5039999999999</v>
      </c>
      <c r="BU112">
        <v>2.4</v>
      </c>
      <c r="BV112">
        <v>0</v>
      </c>
      <c r="BW112">
        <v>1</v>
      </c>
      <c r="CU112">
        <f>ROUND(AT112*Source!I148*AH112*AL112,2)</f>
        <v>15246.72</v>
      </c>
      <c r="CV112">
        <f>ROUND(Y112*Source!I148,7)</f>
        <v>38.4</v>
      </c>
      <c r="CW112">
        <v>0</v>
      </c>
      <c r="CX112">
        <f>ROUND(Y112*Source!I148,7)</f>
        <v>38.4</v>
      </c>
      <c r="CY112">
        <f>AD112</f>
        <v>476.46</v>
      </c>
      <c r="CZ112">
        <f>AH112</f>
        <v>476.46</v>
      </c>
      <c r="DA112">
        <f>AL112</f>
        <v>1</v>
      </c>
      <c r="DB112">
        <f>ROUND((ROUND(AT112*CZ112,2)*ROUND(1.2,7)),6)</f>
        <v>1143.5039999999999</v>
      </c>
      <c r="DC112">
        <f>ROUND((ROUND(AT112*AG112,2)*ROUND(1.2,7)),6)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81"/>
        <v>0</v>
      </c>
      <c r="DH112">
        <f t="shared" si="43"/>
        <v>0</v>
      </c>
      <c r="DI112">
        <f t="shared" si="44"/>
        <v>18296.060000000001</v>
      </c>
      <c r="DJ112">
        <f>DI112</f>
        <v>18296.060000000001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ROW(Source!A148)</f>
        <v>148</v>
      </c>
      <c r="B113">
        <v>51107093</v>
      </c>
      <c r="C113">
        <v>51107681</v>
      </c>
      <c r="D113">
        <v>49852146</v>
      </c>
      <c r="E113">
        <v>1</v>
      </c>
      <c r="F113">
        <v>1</v>
      </c>
      <c r="G113">
        <v>1</v>
      </c>
      <c r="H113">
        <v>3</v>
      </c>
      <c r="I113" t="s">
        <v>567</v>
      </c>
      <c r="J113" t="s">
        <v>568</v>
      </c>
      <c r="K113" t="s">
        <v>569</v>
      </c>
      <c r="L113">
        <v>1301</v>
      </c>
      <c r="N113">
        <v>1003</v>
      </c>
      <c r="O113" t="s">
        <v>249</v>
      </c>
      <c r="P113" t="s">
        <v>249</v>
      </c>
      <c r="Q113">
        <v>1</v>
      </c>
      <c r="W113">
        <v>0</v>
      </c>
      <c r="X113">
        <v>-1866358134</v>
      </c>
      <c r="Y113">
        <f>AT113</f>
        <v>3.16</v>
      </c>
      <c r="AA113">
        <v>3.47</v>
      </c>
      <c r="AB113">
        <v>0</v>
      </c>
      <c r="AC113">
        <v>0</v>
      </c>
      <c r="AD113">
        <v>0</v>
      </c>
      <c r="AE113">
        <v>2.27</v>
      </c>
      <c r="AF113">
        <v>0</v>
      </c>
      <c r="AG113">
        <v>0</v>
      </c>
      <c r="AH113">
        <v>0</v>
      </c>
      <c r="AI113">
        <v>1.53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3.16</v>
      </c>
      <c r="AU113" t="s">
        <v>3</v>
      </c>
      <c r="AV113">
        <v>0</v>
      </c>
      <c r="AW113">
        <v>2</v>
      </c>
      <c r="AX113">
        <v>51107687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7.1732000000000005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7.1732000000000005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ROUND(Y113*Source!I148,7)</f>
        <v>50.56</v>
      </c>
      <c r="CY113">
        <f>AA113</f>
        <v>3.47</v>
      </c>
      <c r="CZ113">
        <f>AE113</f>
        <v>2.27</v>
      </c>
      <c r="DA113">
        <f>AI113</f>
        <v>1.53</v>
      </c>
      <c r="DB113">
        <f>ROUND(ROUND(AT113*CZ113,2),6)</f>
        <v>7.17</v>
      </c>
      <c r="DC113">
        <f>ROUND(ROUND(AT113*AG113,2),6)</f>
        <v>0</v>
      </c>
      <c r="DD113" t="s">
        <v>3</v>
      </c>
      <c r="DE113" t="s">
        <v>3</v>
      </c>
      <c r="DF113">
        <f>ROUND(ROUND(AE113*AI113,2)*CX113,2)</f>
        <v>175.44</v>
      </c>
      <c r="DG113">
        <f t="shared" si="81"/>
        <v>0</v>
      </c>
      <c r="DH113">
        <f t="shared" si="43"/>
        <v>0</v>
      </c>
      <c r="DI113">
        <f t="shared" si="44"/>
        <v>0</v>
      </c>
      <c r="DJ113">
        <f>DF113</f>
        <v>175.44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ROW(Source!A148)</f>
        <v>148</v>
      </c>
      <c r="B114">
        <v>51107093</v>
      </c>
      <c r="C114">
        <v>51107681</v>
      </c>
      <c r="D114">
        <v>49868842</v>
      </c>
      <c r="E114">
        <v>1</v>
      </c>
      <c r="F114">
        <v>1</v>
      </c>
      <c r="G114">
        <v>1</v>
      </c>
      <c r="H114">
        <v>3</v>
      </c>
      <c r="I114" t="s">
        <v>536</v>
      </c>
      <c r="J114" t="s">
        <v>537</v>
      </c>
      <c r="K114" t="s">
        <v>538</v>
      </c>
      <c r="L114">
        <v>1346</v>
      </c>
      <c r="N114">
        <v>1009</v>
      </c>
      <c r="O114" t="s">
        <v>353</v>
      </c>
      <c r="P114" t="s">
        <v>353</v>
      </c>
      <c r="Q114">
        <v>1</v>
      </c>
      <c r="W114">
        <v>0</v>
      </c>
      <c r="X114">
        <v>-1122552750</v>
      </c>
      <c r="Y114">
        <f>AT114</f>
        <v>0.01</v>
      </c>
      <c r="AA114">
        <v>1448.29</v>
      </c>
      <c r="AB114">
        <v>0</v>
      </c>
      <c r="AC114">
        <v>0</v>
      </c>
      <c r="AD114">
        <v>0</v>
      </c>
      <c r="AE114">
        <v>899.56</v>
      </c>
      <c r="AF114">
        <v>0</v>
      </c>
      <c r="AG114">
        <v>0</v>
      </c>
      <c r="AH114">
        <v>0</v>
      </c>
      <c r="AI114">
        <v>1.61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0.01</v>
      </c>
      <c r="AU114" t="s">
        <v>3</v>
      </c>
      <c r="AV114">
        <v>0</v>
      </c>
      <c r="AW114">
        <v>2</v>
      </c>
      <c r="AX114">
        <v>51107688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8.9955999999999996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8.9955999999999996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ROUND(Y114*Source!I148,7)</f>
        <v>0.16</v>
      </c>
      <c r="CY114">
        <f>AA114</f>
        <v>1448.29</v>
      </c>
      <c r="CZ114">
        <f>AE114</f>
        <v>899.56</v>
      </c>
      <c r="DA114">
        <f>AI114</f>
        <v>1.61</v>
      </c>
      <c r="DB114">
        <f>ROUND(ROUND(AT114*CZ114,2),6)</f>
        <v>9</v>
      </c>
      <c r="DC114">
        <f>ROUND(ROUND(AT114*AG114,2),6)</f>
        <v>0</v>
      </c>
      <c r="DD114" t="s">
        <v>3</v>
      </c>
      <c r="DE114" t="s">
        <v>3</v>
      </c>
      <c r="DF114">
        <f>ROUND(ROUND(AE114*AI114,2)*CX114,2)</f>
        <v>231.73</v>
      </c>
      <c r="DG114">
        <f t="shared" si="81"/>
        <v>0</v>
      </c>
      <c r="DH114">
        <f t="shared" si="43"/>
        <v>0</v>
      </c>
      <c r="DI114">
        <f t="shared" si="44"/>
        <v>0</v>
      </c>
      <c r="DJ114">
        <f>DF114</f>
        <v>231.73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ROW(Source!A148)</f>
        <v>148</v>
      </c>
      <c r="B115">
        <v>51107093</v>
      </c>
      <c r="C115">
        <v>51107681</v>
      </c>
      <c r="D115">
        <v>49722157</v>
      </c>
      <c r="E115">
        <v>111</v>
      </c>
      <c r="F115">
        <v>1</v>
      </c>
      <c r="G115">
        <v>1</v>
      </c>
      <c r="H115">
        <v>3</v>
      </c>
      <c r="I115" t="s">
        <v>36</v>
      </c>
      <c r="J115" t="s">
        <v>3</v>
      </c>
      <c r="K115" t="s">
        <v>37</v>
      </c>
      <c r="L115">
        <v>3277935</v>
      </c>
      <c r="N115">
        <v>1013</v>
      </c>
      <c r="O115" t="s">
        <v>38</v>
      </c>
      <c r="P115" t="s">
        <v>38</v>
      </c>
      <c r="Q115">
        <v>1</v>
      </c>
      <c r="W115">
        <v>0</v>
      </c>
      <c r="X115">
        <v>274903907</v>
      </c>
      <c r="Y115">
        <f>AT115</f>
        <v>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2</v>
      </c>
      <c r="AU115" t="s">
        <v>3</v>
      </c>
      <c r="AV115">
        <v>0</v>
      </c>
      <c r="AW115">
        <v>2</v>
      </c>
      <c r="AX115">
        <v>51107689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ROUND(Y115*Source!I148,7)</f>
        <v>32</v>
      </c>
      <c r="CY115">
        <f>AA115</f>
        <v>0</v>
      </c>
      <c r="CZ115">
        <f>AE115</f>
        <v>0</v>
      </c>
      <c r="DA115">
        <f>AI115</f>
        <v>1</v>
      </c>
      <c r="DB115">
        <f>ROUND(ROUND(AT115*CZ115,2),6)</f>
        <v>0</v>
      </c>
      <c r="DC115">
        <f>ROUND(ROUND(AT115*AG115,2),6)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81"/>
        <v>0</v>
      </c>
      <c r="DH115">
        <f t="shared" si="43"/>
        <v>0</v>
      </c>
      <c r="DI115">
        <f t="shared" si="44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ROW(Source!A151)</f>
        <v>151</v>
      </c>
      <c r="B116">
        <v>51107093</v>
      </c>
      <c r="C116">
        <v>51107692</v>
      </c>
      <c r="D116">
        <v>49715525</v>
      </c>
      <c r="E116">
        <v>111</v>
      </c>
      <c r="F116">
        <v>1</v>
      </c>
      <c r="G116">
        <v>1</v>
      </c>
      <c r="H116">
        <v>1</v>
      </c>
      <c r="I116" t="s">
        <v>539</v>
      </c>
      <c r="J116" t="s">
        <v>3</v>
      </c>
      <c r="K116" t="s">
        <v>540</v>
      </c>
      <c r="L116">
        <v>1191</v>
      </c>
      <c r="N116">
        <v>1013</v>
      </c>
      <c r="O116" t="s">
        <v>490</v>
      </c>
      <c r="P116" t="s">
        <v>490</v>
      </c>
      <c r="Q116">
        <v>1</v>
      </c>
      <c r="W116">
        <v>0</v>
      </c>
      <c r="X116">
        <v>-1111239348</v>
      </c>
      <c r="Y116">
        <f>(AT116*ROUND(1.2,7))</f>
        <v>42.48</v>
      </c>
      <c r="AA116">
        <v>0</v>
      </c>
      <c r="AB116">
        <v>0</v>
      </c>
      <c r="AC116">
        <v>0</v>
      </c>
      <c r="AD116">
        <v>476.46</v>
      </c>
      <c r="AE116">
        <v>0</v>
      </c>
      <c r="AF116">
        <v>0</v>
      </c>
      <c r="AG116">
        <v>0</v>
      </c>
      <c r="AH116">
        <v>476.46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35.4</v>
      </c>
      <c r="AU116" t="s">
        <v>28</v>
      </c>
      <c r="AV116">
        <v>1</v>
      </c>
      <c r="AW116">
        <v>2</v>
      </c>
      <c r="AX116">
        <v>51107698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16866.683999999997</v>
      </c>
      <c r="BN116">
        <v>35.4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20240.020799999998</v>
      </c>
      <c r="BU116">
        <v>42.48</v>
      </c>
      <c r="BV116">
        <v>0</v>
      </c>
      <c r="BW116">
        <v>1</v>
      </c>
      <c r="CU116">
        <f>ROUND(AT116*Source!I151*AH116*AL116,2)</f>
        <v>2698.67</v>
      </c>
      <c r="CV116">
        <f>ROUND(Y116*Source!I151,7)</f>
        <v>6.7968000000000002</v>
      </c>
      <c r="CW116">
        <v>0</v>
      </c>
      <c r="CX116">
        <f>ROUND(Y116*Source!I151,7)</f>
        <v>6.7968000000000002</v>
      </c>
      <c r="CY116">
        <f>AD116</f>
        <v>476.46</v>
      </c>
      <c r="CZ116">
        <f>AH116</f>
        <v>476.46</v>
      </c>
      <c r="DA116">
        <f>AL116</f>
        <v>1</v>
      </c>
      <c r="DB116">
        <f>ROUND((ROUND(AT116*CZ116,2)*ROUND(1.2,7)),6)</f>
        <v>20240.016</v>
      </c>
      <c r="DC116">
        <f>ROUND((ROUND(AT116*AG116,2)*ROUND(1.2,7)),6)</f>
        <v>0</v>
      </c>
      <c r="DD116" t="s">
        <v>3</v>
      </c>
      <c r="DE116" t="s">
        <v>3</v>
      </c>
      <c r="DF116">
        <f>ROUND(ROUND(AE116,2)*CX116,2)</f>
        <v>0</v>
      </c>
      <c r="DG116">
        <f t="shared" si="81"/>
        <v>0</v>
      </c>
      <c r="DH116">
        <f t="shared" si="43"/>
        <v>0</v>
      </c>
      <c r="DI116">
        <f t="shared" si="44"/>
        <v>3238.4</v>
      </c>
      <c r="DJ116">
        <f>DI116</f>
        <v>3238.4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ROW(Source!A151)</f>
        <v>151</v>
      </c>
      <c r="B117">
        <v>51107093</v>
      </c>
      <c r="C117">
        <v>51107692</v>
      </c>
      <c r="D117">
        <v>49715764</v>
      </c>
      <c r="E117">
        <v>111</v>
      </c>
      <c r="F117">
        <v>1</v>
      </c>
      <c r="G117">
        <v>1</v>
      </c>
      <c r="H117">
        <v>1</v>
      </c>
      <c r="I117" t="s">
        <v>491</v>
      </c>
      <c r="J117" t="s">
        <v>3</v>
      </c>
      <c r="K117" t="s">
        <v>492</v>
      </c>
      <c r="L117">
        <v>1191</v>
      </c>
      <c r="N117">
        <v>1013</v>
      </c>
      <c r="O117" t="s">
        <v>490</v>
      </c>
      <c r="P117" t="s">
        <v>490</v>
      </c>
      <c r="Q117">
        <v>1</v>
      </c>
      <c r="W117">
        <v>0</v>
      </c>
      <c r="X117">
        <v>-1417349443</v>
      </c>
      <c r="Y117">
        <f>(AT117*ROUND(1.2,7))</f>
        <v>0.13200000000000001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0.11</v>
      </c>
      <c r="AU117" t="s">
        <v>28</v>
      </c>
      <c r="AV117">
        <v>2</v>
      </c>
      <c r="AW117">
        <v>2</v>
      </c>
      <c r="AX117">
        <v>51107699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ROUND(Y117*Source!I151,7)</f>
        <v>2.112E-2</v>
      </c>
      <c r="CY117">
        <f>AD117</f>
        <v>0</v>
      </c>
      <c r="CZ117">
        <f>AH117</f>
        <v>0</v>
      </c>
      <c r="DA117">
        <f>AL117</f>
        <v>1</v>
      </c>
      <c r="DB117">
        <f>ROUND((ROUND(AT117*CZ117,2)*ROUND(1.2,7)),6)</f>
        <v>0</v>
      </c>
      <c r="DC117">
        <f>ROUND((ROUND(AT117*AG117,2)*ROUND(1.2,7)),6)</f>
        <v>0</v>
      </c>
      <c r="DD117" t="s">
        <v>3</v>
      </c>
      <c r="DE117" t="s">
        <v>3</v>
      </c>
      <c r="DF117">
        <f>ROUND(ROUND(AE117,2)*CX117,2)</f>
        <v>0</v>
      </c>
      <c r="DG117">
        <f t="shared" si="81"/>
        <v>0</v>
      </c>
      <c r="DH117">
        <f t="shared" si="43"/>
        <v>0</v>
      </c>
      <c r="DI117">
        <f t="shared" si="44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ROW(Source!A151)</f>
        <v>151</v>
      </c>
      <c r="B118">
        <v>51107093</v>
      </c>
      <c r="C118">
        <v>51107692</v>
      </c>
      <c r="D118">
        <v>49934024</v>
      </c>
      <c r="E118">
        <v>1</v>
      </c>
      <c r="F118">
        <v>1</v>
      </c>
      <c r="G118">
        <v>1</v>
      </c>
      <c r="H118">
        <v>2</v>
      </c>
      <c r="I118" t="s">
        <v>501</v>
      </c>
      <c r="J118" t="s">
        <v>502</v>
      </c>
      <c r="K118" t="s">
        <v>503</v>
      </c>
      <c r="L118">
        <v>1368</v>
      </c>
      <c r="N118">
        <v>1011</v>
      </c>
      <c r="O118" t="s">
        <v>496</v>
      </c>
      <c r="P118" t="s">
        <v>496</v>
      </c>
      <c r="Q118">
        <v>1</v>
      </c>
      <c r="W118">
        <v>0</v>
      </c>
      <c r="X118">
        <v>-773430059</v>
      </c>
      <c r="Y118">
        <f>(AT118*ROUND(1.2,7))</f>
        <v>0.13200000000000001</v>
      </c>
      <c r="AA118">
        <v>0</v>
      </c>
      <c r="AB118">
        <v>568.72</v>
      </c>
      <c r="AC118">
        <v>476.46</v>
      </c>
      <c r="AD118">
        <v>0</v>
      </c>
      <c r="AE118">
        <v>0</v>
      </c>
      <c r="AF118">
        <v>477.92</v>
      </c>
      <c r="AG118">
        <v>476.46</v>
      </c>
      <c r="AH118">
        <v>0</v>
      </c>
      <c r="AI118">
        <v>1</v>
      </c>
      <c r="AJ118">
        <v>1.19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0.11</v>
      </c>
      <c r="AU118" t="s">
        <v>28</v>
      </c>
      <c r="AV118">
        <v>1</v>
      </c>
      <c r="AW118">
        <v>2</v>
      </c>
      <c r="AX118">
        <v>51107700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52.571200000000005</v>
      </c>
      <c r="BL118">
        <v>52.410599999999995</v>
      </c>
      <c r="BM118">
        <v>0</v>
      </c>
      <c r="BN118">
        <v>0</v>
      </c>
      <c r="BO118">
        <v>0.11</v>
      </c>
      <c r="BP118">
        <v>1</v>
      </c>
      <c r="BQ118">
        <v>0</v>
      </c>
      <c r="BR118">
        <v>63.085440000000006</v>
      </c>
      <c r="BS118">
        <v>62.892719999999997</v>
      </c>
      <c r="BT118">
        <v>0</v>
      </c>
      <c r="BU118">
        <v>0</v>
      </c>
      <c r="BV118">
        <v>0.13200000000000001</v>
      </c>
      <c r="BW118">
        <v>1</v>
      </c>
      <c r="CV118">
        <v>0</v>
      </c>
      <c r="CW118">
        <f>ROUND(Y118*Source!I151*DO118,7)</f>
        <v>2.112E-2</v>
      </c>
      <c r="CX118">
        <f>ROUND(Y118*Source!I151,7)</f>
        <v>2.112E-2</v>
      </c>
      <c r="CY118">
        <f>AB118</f>
        <v>568.72</v>
      </c>
      <c r="CZ118">
        <f>AF118</f>
        <v>477.92</v>
      </c>
      <c r="DA118">
        <f>AJ118</f>
        <v>1.19</v>
      </c>
      <c r="DB118">
        <f>ROUND((ROUND(AT118*CZ118,2)*ROUND(1.2,7)),6)</f>
        <v>63.084000000000003</v>
      </c>
      <c r="DC118">
        <f>ROUND((ROUND(AT118*AG118,2)*ROUND(1.2,7)),6)</f>
        <v>62.892000000000003</v>
      </c>
      <c r="DD118" t="s">
        <v>3</v>
      </c>
      <c r="DE118" t="s">
        <v>3</v>
      </c>
      <c r="DF118">
        <f>ROUND(ROUND(AE118,2)*CX118,2)</f>
        <v>0</v>
      </c>
      <c r="DG118">
        <f>ROUND(ROUND(AF118*AJ118,2)*CX118,2)</f>
        <v>12.01</v>
      </c>
      <c r="DH118">
        <f t="shared" si="43"/>
        <v>10.06</v>
      </c>
      <c r="DI118">
        <f t="shared" si="44"/>
        <v>0</v>
      </c>
      <c r="DJ118">
        <f>DG118+DH118</f>
        <v>22.07</v>
      </c>
      <c r="DK118">
        <v>0</v>
      </c>
      <c r="DL118" t="s">
        <v>504</v>
      </c>
      <c r="DM118">
        <v>4</v>
      </c>
      <c r="DN118" t="s">
        <v>490</v>
      </c>
      <c r="DO118">
        <v>1</v>
      </c>
    </row>
    <row r="119" spans="1:119" x14ac:dyDescent="0.2">
      <c r="A119">
        <f>ROW(Source!A151)</f>
        <v>151</v>
      </c>
      <c r="B119">
        <v>51107093</v>
      </c>
      <c r="C119">
        <v>51107692</v>
      </c>
      <c r="D119">
        <v>49854242</v>
      </c>
      <c r="E119">
        <v>1</v>
      </c>
      <c r="F119">
        <v>1</v>
      </c>
      <c r="G119">
        <v>1</v>
      </c>
      <c r="H119">
        <v>3</v>
      </c>
      <c r="I119" t="s">
        <v>514</v>
      </c>
      <c r="J119" t="s">
        <v>515</v>
      </c>
      <c r="K119" t="s">
        <v>516</v>
      </c>
      <c r="L119">
        <v>1346</v>
      </c>
      <c r="N119">
        <v>1009</v>
      </c>
      <c r="O119" t="s">
        <v>353</v>
      </c>
      <c r="P119" t="s">
        <v>353</v>
      </c>
      <c r="Q119">
        <v>1</v>
      </c>
      <c r="W119">
        <v>0</v>
      </c>
      <c r="X119">
        <v>-675134165</v>
      </c>
      <c r="Y119">
        <f>AT119</f>
        <v>5.98</v>
      </c>
      <c r="AA119">
        <v>199.42</v>
      </c>
      <c r="AB119">
        <v>0</v>
      </c>
      <c r="AC119">
        <v>0</v>
      </c>
      <c r="AD119">
        <v>0</v>
      </c>
      <c r="AE119">
        <v>174.93</v>
      </c>
      <c r="AF119">
        <v>0</v>
      </c>
      <c r="AG119">
        <v>0</v>
      </c>
      <c r="AH119">
        <v>0</v>
      </c>
      <c r="AI119">
        <v>1.1399999999999999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3</v>
      </c>
      <c r="AT119">
        <v>5.98</v>
      </c>
      <c r="AU119" t="s">
        <v>3</v>
      </c>
      <c r="AV119">
        <v>0</v>
      </c>
      <c r="AW119">
        <v>2</v>
      </c>
      <c r="AX119">
        <v>51107701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1046.0814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1046.0814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ROUND(Y119*Source!I151,7)</f>
        <v>0.95679999999999998</v>
      </c>
      <c r="CY119">
        <f>AA119</f>
        <v>199.42</v>
      </c>
      <c r="CZ119">
        <f>AE119</f>
        <v>174.93</v>
      </c>
      <c r="DA119">
        <f>AI119</f>
        <v>1.1399999999999999</v>
      </c>
      <c r="DB119">
        <f>ROUND(ROUND(AT119*CZ119,2),6)</f>
        <v>1046.08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190.81</v>
      </c>
      <c r="DG119">
        <f>ROUND(ROUND(AF119,2)*CX119,2)</f>
        <v>0</v>
      </c>
      <c r="DH119">
        <f t="shared" si="43"/>
        <v>0</v>
      </c>
      <c r="DI119">
        <f t="shared" si="44"/>
        <v>0</v>
      </c>
      <c r="DJ119">
        <f>DF119</f>
        <v>190.81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ROW(Source!A151)</f>
        <v>151</v>
      </c>
      <c r="B120">
        <v>51107093</v>
      </c>
      <c r="C120">
        <v>51107692</v>
      </c>
      <c r="D120">
        <v>49722157</v>
      </c>
      <c r="E120">
        <v>111</v>
      </c>
      <c r="F120">
        <v>1</v>
      </c>
      <c r="G120">
        <v>1</v>
      </c>
      <c r="H120">
        <v>3</v>
      </c>
      <c r="I120" t="s">
        <v>36</v>
      </c>
      <c r="J120" t="s">
        <v>3</v>
      </c>
      <c r="K120" t="s">
        <v>37</v>
      </c>
      <c r="L120">
        <v>3277935</v>
      </c>
      <c r="N120">
        <v>1013</v>
      </c>
      <c r="O120" t="s">
        <v>38</v>
      </c>
      <c r="P120" t="s">
        <v>38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51107702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ROUND(Y120*Source!I151,7)</f>
        <v>0.32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>ROUND(ROUND(AE120,2)*CX120,2)</f>
        <v>0</v>
      </c>
      <c r="DG120">
        <f>ROUND(ROUND(AF120,2)*CX120,2)</f>
        <v>0</v>
      </c>
      <c r="DH120">
        <f t="shared" si="43"/>
        <v>0</v>
      </c>
      <c r="DI120">
        <f t="shared" si="44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ROW(Source!A191)</f>
        <v>191</v>
      </c>
      <c r="B121">
        <v>51107093</v>
      </c>
      <c r="C121">
        <v>51107706</v>
      </c>
      <c r="D121">
        <v>49715520</v>
      </c>
      <c r="E121">
        <v>111</v>
      </c>
      <c r="F121">
        <v>1</v>
      </c>
      <c r="G121">
        <v>1</v>
      </c>
      <c r="H121">
        <v>1</v>
      </c>
      <c r="I121" t="s">
        <v>570</v>
      </c>
      <c r="J121" t="s">
        <v>3</v>
      </c>
      <c r="K121" t="s">
        <v>571</v>
      </c>
      <c r="L121">
        <v>1191</v>
      </c>
      <c r="N121">
        <v>1013</v>
      </c>
      <c r="O121" t="s">
        <v>490</v>
      </c>
      <c r="P121" t="s">
        <v>490</v>
      </c>
      <c r="Q121">
        <v>1</v>
      </c>
      <c r="W121">
        <v>0</v>
      </c>
      <c r="X121">
        <v>1608048003</v>
      </c>
      <c r="Y121">
        <f>(AT121*ROUND(1.2,7))</f>
        <v>19.547999999999998</v>
      </c>
      <c r="AA121">
        <v>0</v>
      </c>
      <c r="AB121">
        <v>0</v>
      </c>
      <c r="AC121">
        <v>0</v>
      </c>
      <c r="AD121">
        <v>471.13</v>
      </c>
      <c r="AE121">
        <v>0</v>
      </c>
      <c r="AF121">
        <v>0</v>
      </c>
      <c r="AG121">
        <v>0</v>
      </c>
      <c r="AH121">
        <v>471.13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16.29</v>
      </c>
      <c r="AU121" t="s">
        <v>28</v>
      </c>
      <c r="AV121">
        <v>1</v>
      </c>
      <c r="AW121">
        <v>2</v>
      </c>
      <c r="AX121">
        <v>51107714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7674.7076999999999</v>
      </c>
      <c r="BN121">
        <v>16.29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9209.6492399999988</v>
      </c>
      <c r="BU121">
        <v>19.547999999999998</v>
      </c>
      <c r="BV121">
        <v>0</v>
      </c>
      <c r="BW121">
        <v>1</v>
      </c>
      <c r="CU121">
        <f>ROUND(AT121*Source!I191*AH121*AL121,2)</f>
        <v>9209.65</v>
      </c>
      <c r="CV121">
        <f>ROUND(Y121*Source!I191,7)</f>
        <v>23.457599999999999</v>
      </c>
      <c r="CW121">
        <v>0</v>
      </c>
      <c r="CX121">
        <f>ROUND(Y121*Source!I191,7)</f>
        <v>23.457599999999999</v>
      </c>
      <c r="CY121">
        <f>AD121</f>
        <v>471.13</v>
      </c>
      <c r="CZ121">
        <f>AH121</f>
        <v>471.13</v>
      </c>
      <c r="DA121">
        <f>AL121</f>
        <v>1</v>
      </c>
      <c r="DB121">
        <f>ROUND((ROUND(AT121*CZ121,2)*ROUND(1.2,7)),6)</f>
        <v>9209.652</v>
      </c>
      <c r="DC121">
        <f>ROUND((ROUND(AT121*AG121,2)*ROUND(1.2,7)),6)</f>
        <v>0</v>
      </c>
      <c r="DD121" t="s">
        <v>3</v>
      </c>
      <c r="DE121" t="s">
        <v>3</v>
      </c>
      <c r="DF121">
        <f>ROUND(ROUND(AE121,2)*CX121,2)</f>
        <v>0</v>
      </c>
      <c r="DG121">
        <f>ROUND(ROUND(AF121,2)*CX121,2)</f>
        <v>0</v>
      </c>
      <c r="DH121">
        <f t="shared" si="43"/>
        <v>0</v>
      </c>
      <c r="DI121">
        <f t="shared" si="44"/>
        <v>11051.58</v>
      </c>
      <c r="DJ121">
        <f>DI121</f>
        <v>11051.58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ROW(Source!A191)</f>
        <v>191</v>
      </c>
      <c r="B122">
        <v>51107093</v>
      </c>
      <c r="C122">
        <v>51107706</v>
      </c>
      <c r="D122">
        <v>49715764</v>
      </c>
      <c r="E122">
        <v>111</v>
      </c>
      <c r="F122">
        <v>1</v>
      </c>
      <c r="G122">
        <v>1</v>
      </c>
      <c r="H122">
        <v>1</v>
      </c>
      <c r="I122" t="s">
        <v>491</v>
      </c>
      <c r="J122" t="s">
        <v>3</v>
      </c>
      <c r="K122" t="s">
        <v>492</v>
      </c>
      <c r="L122">
        <v>1191</v>
      </c>
      <c r="N122">
        <v>1013</v>
      </c>
      <c r="O122" t="s">
        <v>490</v>
      </c>
      <c r="P122" t="s">
        <v>490</v>
      </c>
      <c r="Q122">
        <v>1</v>
      </c>
      <c r="W122">
        <v>0</v>
      </c>
      <c r="X122">
        <v>-1417349443</v>
      </c>
      <c r="Y122">
        <f>(AT122*ROUND(1.2,7))</f>
        <v>1.2E-2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0.01</v>
      </c>
      <c r="AU122" t="s">
        <v>28</v>
      </c>
      <c r="AV122">
        <v>2</v>
      </c>
      <c r="AW122">
        <v>2</v>
      </c>
      <c r="AX122">
        <v>51107715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ROUND(Y122*Source!I191,7)</f>
        <v>1.44E-2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ROUND((ROUND(AT122*CZ122,2)*ROUND(1.2,7)),6)</f>
        <v>0</v>
      </c>
      <c r="DC122">
        <f>ROUND((ROUND(AT122*AG122,2)*ROUND(1.2,7)),6)</f>
        <v>0</v>
      </c>
      <c r="DD122" t="s">
        <v>3</v>
      </c>
      <c r="DE122" t="s">
        <v>3</v>
      </c>
      <c r="DF122">
        <f>ROUND(ROUND(AE122,2)*CX122,2)</f>
        <v>0</v>
      </c>
      <c r="DG122">
        <f>ROUND(ROUND(AF122,2)*CX122,2)</f>
        <v>0</v>
      </c>
      <c r="DH122">
        <f t="shared" si="43"/>
        <v>0</v>
      </c>
      <c r="DI122">
        <f t="shared" si="44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ROW(Source!A191)</f>
        <v>191</v>
      </c>
      <c r="B123">
        <v>51107093</v>
      </c>
      <c r="C123">
        <v>51107706</v>
      </c>
      <c r="D123">
        <v>49933064</v>
      </c>
      <c r="E123">
        <v>1</v>
      </c>
      <c r="F123">
        <v>1</v>
      </c>
      <c r="G123">
        <v>1</v>
      </c>
      <c r="H123">
        <v>2</v>
      </c>
      <c r="I123" t="s">
        <v>572</v>
      </c>
      <c r="J123" t="s">
        <v>573</v>
      </c>
      <c r="K123" t="s">
        <v>574</v>
      </c>
      <c r="L123">
        <v>1368</v>
      </c>
      <c r="N123">
        <v>1011</v>
      </c>
      <c r="O123" t="s">
        <v>496</v>
      </c>
      <c r="P123" t="s">
        <v>496</v>
      </c>
      <c r="Q123">
        <v>1</v>
      </c>
      <c r="W123">
        <v>0</v>
      </c>
      <c r="X123">
        <v>-504661962</v>
      </c>
      <c r="Y123">
        <f>(AT123*ROUND(1.2,7))</f>
        <v>1.2E-2</v>
      </c>
      <c r="AA123">
        <v>0</v>
      </c>
      <c r="AB123">
        <v>52.62</v>
      </c>
      <c r="AC123">
        <v>423.13</v>
      </c>
      <c r="AD123">
        <v>0</v>
      </c>
      <c r="AE123">
        <v>0</v>
      </c>
      <c r="AF123">
        <v>37.32</v>
      </c>
      <c r="AG123">
        <v>423.13</v>
      </c>
      <c r="AH123">
        <v>0</v>
      </c>
      <c r="AI123">
        <v>1</v>
      </c>
      <c r="AJ123">
        <v>1.41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0.01</v>
      </c>
      <c r="AU123" t="s">
        <v>28</v>
      </c>
      <c r="AV123">
        <v>1</v>
      </c>
      <c r="AW123">
        <v>2</v>
      </c>
      <c r="AX123">
        <v>51107716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0.37320000000000003</v>
      </c>
      <c r="BL123">
        <v>4.2313000000000001</v>
      </c>
      <c r="BM123">
        <v>0</v>
      </c>
      <c r="BN123">
        <v>0</v>
      </c>
      <c r="BO123">
        <v>0.01</v>
      </c>
      <c r="BP123">
        <v>1</v>
      </c>
      <c r="BQ123">
        <v>0</v>
      </c>
      <c r="BR123">
        <v>0.44784000000000002</v>
      </c>
      <c r="BS123">
        <v>5.0775600000000001</v>
      </c>
      <c r="BT123">
        <v>0</v>
      </c>
      <c r="BU123">
        <v>0</v>
      </c>
      <c r="BV123">
        <v>1.2E-2</v>
      </c>
      <c r="BW123">
        <v>1</v>
      </c>
      <c r="CV123">
        <v>0</v>
      </c>
      <c r="CW123">
        <f>ROUND(Y123*Source!I191*DO123,7)</f>
        <v>1.44E-2</v>
      </c>
      <c r="CX123">
        <f>ROUND(Y123*Source!I191,7)</f>
        <v>1.44E-2</v>
      </c>
      <c r="CY123">
        <f>AB123</f>
        <v>52.62</v>
      </c>
      <c r="CZ123">
        <f>AF123</f>
        <v>37.32</v>
      </c>
      <c r="DA123">
        <f>AJ123</f>
        <v>1.41</v>
      </c>
      <c r="DB123">
        <f>ROUND((ROUND(AT123*CZ123,2)*ROUND(1.2,7)),6)</f>
        <v>0.44400000000000001</v>
      </c>
      <c r="DC123">
        <f>ROUND((ROUND(AT123*AG123,2)*ROUND(1.2,7)),6)</f>
        <v>5.0759999999999996</v>
      </c>
      <c r="DD123" t="s">
        <v>3</v>
      </c>
      <c r="DE123" t="s">
        <v>3</v>
      </c>
      <c r="DF123">
        <f>ROUND(ROUND(AE123,2)*CX123,2)</f>
        <v>0</v>
      </c>
      <c r="DG123">
        <f>ROUND(ROUND(AF123*AJ123,2)*CX123,2)</f>
        <v>0.76</v>
      </c>
      <c r="DH123">
        <f t="shared" si="43"/>
        <v>6.09</v>
      </c>
      <c r="DI123">
        <f t="shared" si="44"/>
        <v>0</v>
      </c>
      <c r="DJ123">
        <f>DG123+DH123</f>
        <v>6.85</v>
      </c>
      <c r="DK123">
        <v>0</v>
      </c>
      <c r="DL123" t="s">
        <v>575</v>
      </c>
      <c r="DM123">
        <v>3</v>
      </c>
      <c r="DN123" t="s">
        <v>490</v>
      </c>
      <c r="DO123">
        <v>1</v>
      </c>
    </row>
    <row r="124" spans="1:119" x14ac:dyDescent="0.2">
      <c r="A124">
        <f>ROW(Source!A191)</f>
        <v>191</v>
      </c>
      <c r="B124">
        <v>51107093</v>
      </c>
      <c r="C124">
        <v>51107706</v>
      </c>
      <c r="D124">
        <v>49851856</v>
      </c>
      <c r="E124">
        <v>1</v>
      </c>
      <c r="F124">
        <v>1</v>
      </c>
      <c r="G124">
        <v>1</v>
      </c>
      <c r="H124">
        <v>3</v>
      </c>
      <c r="I124" t="s">
        <v>525</v>
      </c>
      <c r="J124" t="s">
        <v>526</v>
      </c>
      <c r="K124" t="s">
        <v>527</v>
      </c>
      <c r="L124">
        <v>1383</v>
      </c>
      <c r="N124">
        <v>1013</v>
      </c>
      <c r="O124" t="s">
        <v>528</v>
      </c>
      <c r="P124" t="s">
        <v>528</v>
      </c>
      <c r="Q124">
        <v>1</v>
      </c>
      <c r="W124">
        <v>0</v>
      </c>
      <c r="X124">
        <v>1422466586</v>
      </c>
      <c r="Y124">
        <f>AT124</f>
        <v>6.5663999999999998</v>
      </c>
      <c r="AA124">
        <v>5.55</v>
      </c>
      <c r="AB124">
        <v>0</v>
      </c>
      <c r="AC124">
        <v>0</v>
      </c>
      <c r="AD124">
        <v>0</v>
      </c>
      <c r="AE124">
        <v>5.55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6.5663999999999998</v>
      </c>
      <c r="AU124" t="s">
        <v>3</v>
      </c>
      <c r="AV124">
        <v>0</v>
      </c>
      <c r="AW124">
        <v>2</v>
      </c>
      <c r="AX124">
        <v>51107717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36.443519999999999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36.443519999999999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ROUND(Y124*Source!I191,7)</f>
        <v>7.8796799999999996</v>
      </c>
      <c r="CY124">
        <f>AA124</f>
        <v>5.55</v>
      </c>
      <c r="CZ124">
        <f>AE124</f>
        <v>5.55</v>
      </c>
      <c r="DA124">
        <f>AI124</f>
        <v>1</v>
      </c>
      <c r="DB124">
        <f>ROUND(ROUND(AT124*CZ124,2),6)</f>
        <v>36.44</v>
      </c>
      <c r="DC124">
        <f>ROUND(ROUND(AT124*AG124,2),6)</f>
        <v>0</v>
      </c>
      <c r="DD124" t="s">
        <v>3</v>
      </c>
      <c r="DE124" t="s">
        <v>3</v>
      </c>
      <c r="DF124">
        <f>ROUND(ROUND(AE124,2)*CX124,2)</f>
        <v>43.73</v>
      </c>
      <c r="DG124">
        <f t="shared" ref="DG124:DG149" si="89">ROUND(ROUND(AF124,2)*CX124,2)</f>
        <v>0</v>
      </c>
      <c r="DH124">
        <f t="shared" si="43"/>
        <v>0</v>
      </c>
      <c r="DI124">
        <f t="shared" si="44"/>
        <v>0</v>
      </c>
      <c r="DJ124">
        <f>DF124</f>
        <v>43.73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ROW(Source!A191)</f>
        <v>191</v>
      </c>
      <c r="B125">
        <v>51107093</v>
      </c>
      <c r="C125">
        <v>51107706</v>
      </c>
      <c r="D125">
        <v>49854367</v>
      </c>
      <c r="E125">
        <v>1</v>
      </c>
      <c r="F125">
        <v>1</v>
      </c>
      <c r="G125">
        <v>1</v>
      </c>
      <c r="H125">
        <v>3</v>
      </c>
      <c r="I125" t="s">
        <v>576</v>
      </c>
      <c r="J125" t="s">
        <v>577</v>
      </c>
      <c r="K125" t="s">
        <v>578</v>
      </c>
      <c r="L125">
        <v>1407</v>
      </c>
      <c r="N125">
        <v>1013</v>
      </c>
      <c r="O125" t="s">
        <v>579</v>
      </c>
      <c r="P125" t="s">
        <v>579</v>
      </c>
      <c r="Q125">
        <v>1</v>
      </c>
      <c r="W125">
        <v>0</v>
      </c>
      <c r="X125">
        <v>-1696473684</v>
      </c>
      <c r="Y125">
        <f>AT125</f>
        <v>0.2</v>
      </c>
      <c r="AA125">
        <v>300.25</v>
      </c>
      <c r="AB125">
        <v>0</v>
      </c>
      <c r="AC125">
        <v>0</v>
      </c>
      <c r="AD125">
        <v>0</v>
      </c>
      <c r="AE125">
        <v>261.08999999999997</v>
      </c>
      <c r="AF125">
        <v>0</v>
      </c>
      <c r="AG125">
        <v>0</v>
      </c>
      <c r="AH125">
        <v>0</v>
      </c>
      <c r="AI125">
        <v>1.1499999999999999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0.2</v>
      </c>
      <c r="AU125" t="s">
        <v>3</v>
      </c>
      <c r="AV125">
        <v>0</v>
      </c>
      <c r="AW125">
        <v>2</v>
      </c>
      <c r="AX125">
        <v>51107718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52.217999999999996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52.217999999999996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ROUND(Y125*Source!I191,7)</f>
        <v>0.24</v>
      </c>
      <c r="CY125">
        <f>AA125</f>
        <v>300.25</v>
      </c>
      <c r="CZ125">
        <f>AE125</f>
        <v>261.08999999999997</v>
      </c>
      <c r="DA125">
        <f>AI125</f>
        <v>1.1499999999999999</v>
      </c>
      <c r="DB125">
        <f>ROUND(ROUND(AT125*CZ125,2),6)</f>
        <v>52.22</v>
      </c>
      <c r="DC125">
        <f>ROUND(ROUND(AT125*AG125,2),6)</f>
        <v>0</v>
      </c>
      <c r="DD125" t="s">
        <v>3</v>
      </c>
      <c r="DE125" t="s">
        <v>3</v>
      </c>
      <c r="DF125">
        <f>ROUND(ROUND(AE125*AI125,2)*CX125,2)</f>
        <v>72.06</v>
      </c>
      <c r="DG125">
        <f t="shared" si="89"/>
        <v>0</v>
      </c>
      <c r="DH125">
        <f t="shared" si="43"/>
        <v>0</v>
      </c>
      <c r="DI125">
        <f t="shared" si="44"/>
        <v>0</v>
      </c>
      <c r="DJ125">
        <f>DF125</f>
        <v>72.06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ROW(Source!A191)</f>
        <v>191</v>
      </c>
      <c r="B126">
        <v>51107093</v>
      </c>
      <c r="C126">
        <v>51107706</v>
      </c>
      <c r="D126">
        <v>49854894</v>
      </c>
      <c r="E126">
        <v>1</v>
      </c>
      <c r="F126">
        <v>1</v>
      </c>
      <c r="G126">
        <v>1</v>
      </c>
      <c r="H126">
        <v>3</v>
      </c>
      <c r="I126" t="s">
        <v>580</v>
      </c>
      <c r="J126" t="s">
        <v>581</v>
      </c>
      <c r="K126" t="s">
        <v>582</v>
      </c>
      <c r="L126">
        <v>1348</v>
      </c>
      <c r="N126">
        <v>1009</v>
      </c>
      <c r="O126" t="s">
        <v>535</v>
      </c>
      <c r="P126" t="s">
        <v>535</v>
      </c>
      <c r="Q126">
        <v>1000</v>
      </c>
      <c r="W126">
        <v>0</v>
      </c>
      <c r="X126">
        <v>1697386875</v>
      </c>
      <c r="Y126">
        <f>AT126</f>
        <v>1E-3</v>
      </c>
      <c r="AA126">
        <v>114069.6</v>
      </c>
      <c r="AB126">
        <v>0</v>
      </c>
      <c r="AC126">
        <v>0</v>
      </c>
      <c r="AD126">
        <v>0</v>
      </c>
      <c r="AE126">
        <v>99190.96</v>
      </c>
      <c r="AF126">
        <v>0</v>
      </c>
      <c r="AG126">
        <v>0</v>
      </c>
      <c r="AH126">
        <v>0</v>
      </c>
      <c r="AI126">
        <v>1.1499999999999999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1E-3</v>
      </c>
      <c r="AU126" t="s">
        <v>3</v>
      </c>
      <c r="AV126">
        <v>0</v>
      </c>
      <c r="AW126">
        <v>2</v>
      </c>
      <c r="AX126">
        <v>51107719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99.190960000000004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99.190960000000004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ROUND(Y126*Source!I191,7)</f>
        <v>1.1999999999999999E-3</v>
      </c>
      <c r="CY126">
        <f>AA126</f>
        <v>114069.6</v>
      </c>
      <c r="CZ126">
        <f>AE126</f>
        <v>99190.96</v>
      </c>
      <c r="DA126">
        <f>AI126</f>
        <v>1.1499999999999999</v>
      </c>
      <c r="DB126">
        <f>ROUND(ROUND(AT126*CZ126,2),6)</f>
        <v>99.19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136.88</v>
      </c>
      <c r="DG126">
        <f t="shared" si="89"/>
        <v>0</v>
      </c>
      <c r="DH126">
        <f t="shared" si="43"/>
        <v>0</v>
      </c>
      <c r="DI126">
        <f t="shared" si="44"/>
        <v>0</v>
      </c>
      <c r="DJ126">
        <f>DF126</f>
        <v>136.88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ROW(Source!A191)</f>
        <v>191</v>
      </c>
      <c r="B127">
        <v>51107093</v>
      </c>
      <c r="C127">
        <v>51107706</v>
      </c>
      <c r="D127">
        <v>49722157</v>
      </c>
      <c r="E127">
        <v>111</v>
      </c>
      <c r="F127">
        <v>1</v>
      </c>
      <c r="G127">
        <v>1</v>
      </c>
      <c r="H127">
        <v>3</v>
      </c>
      <c r="I127" t="s">
        <v>36</v>
      </c>
      <c r="J127" t="s">
        <v>3</v>
      </c>
      <c r="K127" t="s">
        <v>37</v>
      </c>
      <c r="L127">
        <v>3277935</v>
      </c>
      <c r="N127">
        <v>1013</v>
      </c>
      <c r="O127" t="s">
        <v>38</v>
      </c>
      <c r="P127" t="s">
        <v>38</v>
      </c>
      <c r="Q127">
        <v>1</v>
      </c>
      <c r="W127">
        <v>0</v>
      </c>
      <c r="X127">
        <v>274903907</v>
      </c>
      <c r="Y127">
        <f>AT127</f>
        <v>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2</v>
      </c>
      <c r="AU127" t="s">
        <v>3</v>
      </c>
      <c r="AV127">
        <v>0</v>
      </c>
      <c r="AW127">
        <v>2</v>
      </c>
      <c r="AX127">
        <v>51107720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ROUND(Y127*Source!I191,7)</f>
        <v>2.4</v>
      </c>
      <c r="CY127">
        <f>AA127</f>
        <v>0</v>
      </c>
      <c r="CZ127">
        <f>AE127</f>
        <v>0</v>
      </c>
      <c r="DA127">
        <f>AI127</f>
        <v>1</v>
      </c>
      <c r="DB127">
        <f>ROUND(ROUND(AT127*CZ127,2),6)</f>
        <v>0</v>
      </c>
      <c r="DC127">
        <f>ROUND(ROUND(AT127*AG127,2),6)</f>
        <v>0</v>
      </c>
      <c r="DD127" t="s">
        <v>3</v>
      </c>
      <c r="DE127" t="s">
        <v>3</v>
      </c>
      <c r="DF127">
        <f>ROUND(ROUND(AE127,2)*CX127,2)</f>
        <v>0</v>
      </c>
      <c r="DG127">
        <f t="shared" si="89"/>
        <v>0</v>
      </c>
      <c r="DH127">
        <f t="shared" si="43"/>
        <v>0</v>
      </c>
      <c r="DI127">
        <f t="shared" si="44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ROW(Source!A195)</f>
        <v>195</v>
      </c>
      <c r="B128">
        <v>51107093</v>
      </c>
      <c r="C128">
        <v>51107724</v>
      </c>
      <c r="D128">
        <v>49715507</v>
      </c>
      <c r="E128">
        <v>111</v>
      </c>
      <c r="F128">
        <v>1</v>
      </c>
      <c r="G128">
        <v>1</v>
      </c>
      <c r="H128">
        <v>1</v>
      </c>
      <c r="I128" t="s">
        <v>583</v>
      </c>
      <c r="J128" t="s">
        <v>3</v>
      </c>
      <c r="K128" t="s">
        <v>584</v>
      </c>
      <c r="L128">
        <v>1191</v>
      </c>
      <c r="N128">
        <v>1013</v>
      </c>
      <c r="O128" t="s">
        <v>490</v>
      </c>
      <c r="P128" t="s">
        <v>490</v>
      </c>
      <c r="Q128">
        <v>1</v>
      </c>
      <c r="W128">
        <v>0</v>
      </c>
      <c r="X128">
        <v>-1810713292</v>
      </c>
      <c r="Y128">
        <f>(AT128*ROUND(1.2,7))</f>
        <v>18.239999999999998</v>
      </c>
      <c r="AA128">
        <v>0</v>
      </c>
      <c r="AB128">
        <v>0</v>
      </c>
      <c r="AC128">
        <v>0</v>
      </c>
      <c r="AD128">
        <v>455.13</v>
      </c>
      <c r="AE128">
        <v>0</v>
      </c>
      <c r="AF128">
        <v>0</v>
      </c>
      <c r="AG128">
        <v>0</v>
      </c>
      <c r="AH128">
        <v>455.13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15.2</v>
      </c>
      <c r="AU128" t="s">
        <v>28</v>
      </c>
      <c r="AV128">
        <v>1</v>
      </c>
      <c r="AW128">
        <v>2</v>
      </c>
      <c r="AX128">
        <v>51107729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6917.9759999999997</v>
      </c>
      <c r="BN128">
        <v>15.2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8301.5711999999985</v>
      </c>
      <c r="BU128">
        <v>18.239999999999998</v>
      </c>
      <c r="BV128">
        <v>0</v>
      </c>
      <c r="BW128">
        <v>1</v>
      </c>
      <c r="CU128">
        <f>ROUND(AT128*Source!I195*AH128*AL128,2)</f>
        <v>63507.02</v>
      </c>
      <c r="CV128">
        <f>ROUND(Y128*Source!I195,7)</f>
        <v>167.44319999999999</v>
      </c>
      <c r="CW128">
        <v>0</v>
      </c>
      <c r="CX128">
        <f>ROUND(Y128*Source!I195,7)</f>
        <v>167.44319999999999</v>
      </c>
      <c r="CY128">
        <f>AD128</f>
        <v>455.13</v>
      </c>
      <c r="CZ128">
        <f>AH128</f>
        <v>455.13</v>
      </c>
      <c r="DA128">
        <f>AL128</f>
        <v>1</v>
      </c>
      <c r="DB128">
        <f>ROUND((ROUND(AT128*CZ128,2)*ROUND(1.2,7)),6)</f>
        <v>8301.5759999999991</v>
      </c>
      <c r="DC128">
        <f>ROUND((ROUND(AT128*AG128,2)*ROUND(1.2,7)),6)</f>
        <v>0</v>
      </c>
      <c r="DD128" t="s">
        <v>3</v>
      </c>
      <c r="DE128" t="s">
        <v>3</v>
      </c>
      <c r="DF128">
        <f>ROUND(ROUND(AE128,2)*CX128,2)</f>
        <v>0</v>
      </c>
      <c r="DG128">
        <f t="shared" si="89"/>
        <v>0</v>
      </c>
      <c r="DH128">
        <f t="shared" si="43"/>
        <v>0</v>
      </c>
      <c r="DI128">
        <f t="shared" si="44"/>
        <v>76208.42</v>
      </c>
      <c r="DJ128">
        <f>DI128</f>
        <v>76208.42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ROW(Source!A195)</f>
        <v>195</v>
      </c>
      <c r="B129">
        <v>51107093</v>
      </c>
      <c r="C129">
        <v>51107724</v>
      </c>
      <c r="D129">
        <v>49851856</v>
      </c>
      <c r="E129">
        <v>1</v>
      </c>
      <c r="F129">
        <v>1</v>
      </c>
      <c r="G129">
        <v>1</v>
      </c>
      <c r="H129">
        <v>3</v>
      </c>
      <c r="I129" t="s">
        <v>525</v>
      </c>
      <c r="J129" t="s">
        <v>526</v>
      </c>
      <c r="K129" t="s">
        <v>527</v>
      </c>
      <c r="L129">
        <v>1383</v>
      </c>
      <c r="N129">
        <v>1013</v>
      </c>
      <c r="O129" t="s">
        <v>528</v>
      </c>
      <c r="P129" t="s">
        <v>528</v>
      </c>
      <c r="Q129">
        <v>1</v>
      </c>
      <c r="W129">
        <v>0</v>
      </c>
      <c r="X129">
        <v>1422466586</v>
      </c>
      <c r="Y129">
        <f>AT129</f>
        <v>5.3376000000000001</v>
      </c>
      <c r="AA129">
        <v>5.55</v>
      </c>
      <c r="AB129">
        <v>0</v>
      </c>
      <c r="AC129">
        <v>0</v>
      </c>
      <c r="AD129">
        <v>0</v>
      </c>
      <c r="AE129">
        <v>5.55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5.3376000000000001</v>
      </c>
      <c r="AU129" t="s">
        <v>3</v>
      </c>
      <c r="AV129">
        <v>0</v>
      </c>
      <c r="AW129">
        <v>2</v>
      </c>
      <c r="AX129">
        <v>51107730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29.62368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29.62368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ROUND(Y129*Source!I195,7)</f>
        <v>48.999167999999997</v>
      </c>
      <c r="CY129">
        <f>AA129</f>
        <v>5.55</v>
      </c>
      <c r="CZ129">
        <f>AE129</f>
        <v>5.55</v>
      </c>
      <c r="DA129">
        <f>AI129</f>
        <v>1</v>
      </c>
      <c r="DB129">
        <f>ROUND(ROUND(AT129*CZ129,2),6)</f>
        <v>29.62</v>
      </c>
      <c r="DC129">
        <f>ROUND(ROUND(AT129*AG129,2),6)</f>
        <v>0</v>
      </c>
      <c r="DD129" t="s">
        <v>3</v>
      </c>
      <c r="DE129" t="s">
        <v>3</v>
      </c>
      <c r="DF129">
        <f>ROUND(ROUND(AE129,2)*CX129,2)</f>
        <v>271.95</v>
      </c>
      <c r="DG129">
        <f t="shared" si="89"/>
        <v>0</v>
      </c>
      <c r="DH129">
        <f t="shared" ref="DH129:DH192" si="90">ROUND(ROUND(AG129,2)*CX129,2)</f>
        <v>0</v>
      </c>
      <c r="DI129">
        <f t="shared" ref="DI129:DI192" si="91">ROUND(ROUND(AH129,2)*CX129,2)</f>
        <v>0</v>
      </c>
      <c r="DJ129">
        <f>DF129</f>
        <v>271.95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ROW(Source!A195)</f>
        <v>195</v>
      </c>
      <c r="B130">
        <v>51107093</v>
      </c>
      <c r="C130">
        <v>51107724</v>
      </c>
      <c r="D130">
        <v>49854432</v>
      </c>
      <c r="E130">
        <v>1</v>
      </c>
      <c r="F130">
        <v>1</v>
      </c>
      <c r="G130">
        <v>1</v>
      </c>
      <c r="H130">
        <v>3</v>
      </c>
      <c r="I130" t="s">
        <v>585</v>
      </c>
      <c r="J130" t="s">
        <v>586</v>
      </c>
      <c r="K130" t="s">
        <v>587</v>
      </c>
      <c r="L130">
        <v>1425</v>
      </c>
      <c r="N130">
        <v>1013</v>
      </c>
      <c r="O130" t="s">
        <v>228</v>
      </c>
      <c r="P130" t="s">
        <v>228</v>
      </c>
      <c r="Q130">
        <v>1</v>
      </c>
      <c r="W130">
        <v>0</v>
      </c>
      <c r="X130">
        <v>1828667096</v>
      </c>
      <c r="Y130">
        <f>AT130</f>
        <v>1.75</v>
      </c>
      <c r="AA130">
        <v>60.19</v>
      </c>
      <c r="AB130">
        <v>0</v>
      </c>
      <c r="AC130">
        <v>0</v>
      </c>
      <c r="AD130">
        <v>0</v>
      </c>
      <c r="AE130">
        <v>52.34</v>
      </c>
      <c r="AF130">
        <v>0</v>
      </c>
      <c r="AG130">
        <v>0</v>
      </c>
      <c r="AH130">
        <v>0</v>
      </c>
      <c r="AI130">
        <v>1.1499999999999999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1.75</v>
      </c>
      <c r="AU130" t="s">
        <v>3</v>
      </c>
      <c r="AV130">
        <v>0</v>
      </c>
      <c r="AW130">
        <v>2</v>
      </c>
      <c r="AX130">
        <v>51107731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91.594999999999999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91.594999999999999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ROUND(Y130*Source!I195,7)</f>
        <v>16.065000000000001</v>
      </c>
      <c r="CY130">
        <f>AA130</f>
        <v>60.19</v>
      </c>
      <c r="CZ130">
        <f>AE130</f>
        <v>52.34</v>
      </c>
      <c r="DA130">
        <f>AI130</f>
        <v>1.1499999999999999</v>
      </c>
      <c r="DB130">
        <f>ROUND(ROUND(AT130*CZ130,2),6)</f>
        <v>91.6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966.95</v>
      </c>
      <c r="DG130">
        <f t="shared" si="89"/>
        <v>0</v>
      </c>
      <c r="DH130">
        <f t="shared" si="90"/>
        <v>0</v>
      </c>
      <c r="DI130">
        <f t="shared" si="91"/>
        <v>0</v>
      </c>
      <c r="DJ130">
        <f>DF130</f>
        <v>966.95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ROW(Source!A195)</f>
        <v>195</v>
      </c>
      <c r="B131">
        <v>51107093</v>
      </c>
      <c r="C131">
        <v>51107724</v>
      </c>
      <c r="D131">
        <v>49722157</v>
      </c>
      <c r="E131">
        <v>111</v>
      </c>
      <c r="F131">
        <v>1</v>
      </c>
      <c r="G131">
        <v>1</v>
      </c>
      <c r="H131">
        <v>3</v>
      </c>
      <c r="I131" t="s">
        <v>36</v>
      </c>
      <c r="J131" t="s">
        <v>3</v>
      </c>
      <c r="K131" t="s">
        <v>37</v>
      </c>
      <c r="L131">
        <v>3277935</v>
      </c>
      <c r="N131">
        <v>1013</v>
      </c>
      <c r="O131" t="s">
        <v>38</v>
      </c>
      <c r="P131" t="s">
        <v>38</v>
      </c>
      <c r="Q131">
        <v>1</v>
      </c>
      <c r="W131">
        <v>0</v>
      </c>
      <c r="X131">
        <v>274903907</v>
      </c>
      <c r="Y131">
        <f>AT131</f>
        <v>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2</v>
      </c>
      <c r="AU131" t="s">
        <v>3</v>
      </c>
      <c r="AV131">
        <v>0</v>
      </c>
      <c r="AW131">
        <v>2</v>
      </c>
      <c r="AX131">
        <v>51107732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ROUND(Y131*Source!I195,7)</f>
        <v>18.36</v>
      </c>
      <c r="CY131">
        <f>AA131</f>
        <v>0</v>
      </c>
      <c r="CZ131">
        <f>AE131</f>
        <v>0</v>
      </c>
      <c r="DA131">
        <f>AI131</f>
        <v>1</v>
      </c>
      <c r="DB131">
        <f>ROUND(ROUND(AT131*CZ131,2),6)</f>
        <v>0</v>
      </c>
      <c r="DC131">
        <f>ROUND(ROUND(AT131*AG131,2),6)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89"/>
        <v>0</v>
      </c>
      <c r="DH131">
        <f t="shared" si="90"/>
        <v>0</v>
      </c>
      <c r="DI131">
        <f t="shared" si="91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ROW(Source!A201)</f>
        <v>201</v>
      </c>
      <c r="B132">
        <v>51107093</v>
      </c>
      <c r="C132">
        <v>51107738</v>
      </c>
      <c r="D132">
        <v>49715520</v>
      </c>
      <c r="E132">
        <v>111</v>
      </c>
      <c r="F132">
        <v>1</v>
      </c>
      <c r="G132">
        <v>1</v>
      </c>
      <c r="H132">
        <v>1</v>
      </c>
      <c r="I132" t="s">
        <v>570</v>
      </c>
      <c r="J132" t="s">
        <v>3</v>
      </c>
      <c r="K132" t="s">
        <v>571</v>
      </c>
      <c r="L132">
        <v>1191</v>
      </c>
      <c r="N132">
        <v>1013</v>
      </c>
      <c r="O132" t="s">
        <v>490</v>
      </c>
      <c r="P132" t="s">
        <v>490</v>
      </c>
      <c r="Q132">
        <v>1</v>
      </c>
      <c r="W132">
        <v>0</v>
      </c>
      <c r="X132">
        <v>1608048003</v>
      </c>
      <c r="Y132">
        <f>(AT132*ROUND(1.2,7))</f>
        <v>1.6080000000000001</v>
      </c>
      <c r="AA132">
        <v>0</v>
      </c>
      <c r="AB132">
        <v>0</v>
      </c>
      <c r="AC132">
        <v>0</v>
      </c>
      <c r="AD132">
        <v>471.13</v>
      </c>
      <c r="AE132">
        <v>0</v>
      </c>
      <c r="AF132">
        <v>0</v>
      </c>
      <c r="AG132">
        <v>0</v>
      </c>
      <c r="AH132">
        <v>471.13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1.34</v>
      </c>
      <c r="AU132" t="s">
        <v>28</v>
      </c>
      <c r="AV132">
        <v>1</v>
      </c>
      <c r="AW132">
        <v>2</v>
      </c>
      <c r="AX132">
        <v>51107754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631.31420000000003</v>
      </c>
      <c r="BN132">
        <v>1.34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757.57704000000001</v>
      </c>
      <c r="BU132">
        <v>1.6080000000000001</v>
      </c>
      <c r="BV132">
        <v>0</v>
      </c>
      <c r="BW132">
        <v>1</v>
      </c>
      <c r="CU132">
        <f>ROUND(AT132*Source!I201*AH132*AL132,2)</f>
        <v>1262.6300000000001</v>
      </c>
      <c r="CV132">
        <f>ROUND(Y132*Source!I201,7)</f>
        <v>3.2160000000000002</v>
      </c>
      <c r="CW132">
        <v>0</v>
      </c>
      <c r="CX132">
        <f>ROUND(Y132*Source!I201,7)</f>
        <v>3.2160000000000002</v>
      </c>
      <c r="CY132">
        <f>AD132</f>
        <v>471.13</v>
      </c>
      <c r="CZ132">
        <f>AH132</f>
        <v>471.13</v>
      </c>
      <c r="DA132">
        <f>AL132</f>
        <v>1</v>
      </c>
      <c r="DB132">
        <f>ROUND((ROUND(AT132*CZ132,2)*ROUND(1.2,7)),6)</f>
        <v>757.572</v>
      </c>
      <c r="DC132">
        <f>ROUND((ROUND(AT132*AG132,2)*ROUND(1.2,7)),6)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89"/>
        <v>0</v>
      </c>
      <c r="DH132">
        <f t="shared" si="90"/>
        <v>0</v>
      </c>
      <c r="DI132">
        <f t="shared" si="91"/>
        <v>1515.15</v>
      </c>
      <c r="DJ132">
        <f>DI132</f>
        <v>1515.15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ROW(Source!A201)</f>
        <v>201</v>
      </c>
      <c r="B133">
        <v>51107093</v>
      </c>
      <c r="C133">
        <v>51107738</v>
      </c>
      <c r="D133">
        <v>49934300</v>
      </c>
      <c r="E133">
        <v>1</v>
      </c>
      <c r="F133">
        <v>1</v>
      </c>
      <c r="G133">
        <v>1</v>
      </c>
      <c r="H133">
        <v>2</v>
      </c>
      <c r="I133" t="s">
        <v>505</v>
      </c>
      <c r="J133" t="s">
        <v>506</v>
      </c>
      <c r="K133" t="s">
        <v>507</v>
      </c>
      <c r="L133">
        <v>1368</v>
      </c>
      <c r="N133">
        <v>1011</v>
      </c>
      <c r="O133" t="s">
        <v>496</v>
      </c>
      <c r="P133" t="s">
        <v>496</v>
      </c>
      <c r="Q133">
        <v>1</v>
      </c>
      <c r="W133">
        <v>0</v>
      </c>
      <c r="X133">
        <v>2041126307</v>
      </c>
      <c r="Y133">
        <f>(AT133*ROUND(1.2,7))</f>
        <v>0.12959999999999999</v>
      </c>
      <c r="AA133">
        <v>0</v>
      </c>
      <c r="AB133">
        <v>26.38</v>
      </c>
      <c r="AC133">
        <v>0</v>
      </c>
      <c r="AD133">
        <v>0</v>
      </c>
      <c r="AE133">
        <v>0</v>
      </c>
      <c r="AF133">
        <v>26.38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0.108</v>
      </c>
      <c r="AU133" t="s">
        <v>28</v>
      </c>
      <c r="AV133">
        <v>1</v>
      </c>
      <c r="AW133">
        <v>2</v>
      </c>
      <c r="AX133">
        <v>51107755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2.84904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3.4188479999999997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ROUND(Y133*Source!I201*DO133,7)</f>
        <v>0</v>
      </c>
      <c r="CX133">
        <f>ROUND(Y133*Source!I201,7)</f>
        <v>0.25919999999999999</v>
      </c>
      <c r="CY133">
        <f>AB133</f>
        <v>26.38</v>
      </c>
      <c r="CZ133">
        <f>AF133</f>
        <v>26.38</v>
      </c>
      <c r="DA133">
        <f>AJ133</f>
        <v>1</v>
      </c>
      <c r="DB133">
        <f>ROUND((ROUND(AT133*CZ133,2)*ROUND(1.2,7)),6)</f>
        <v>3.42</v>
      </c>
      <c r="DC133">
        <f>ROUND((ROUND(AT133*AG133,2)*ROUND(1.2,7)),6)</f>
        <v>0</v>
      </c>
      <c r="DD133" t="s">
        <v>3</v>
      </c>
      <c r="DE133" t="s">
        <v>3</v>
      </c>
      <c r="DF133">
        <f>ROUND(ROUND(AE133,2)*CX133,2)</f>
        <v>0</v>
      </c>
      <c r="DG133">
        <f t="shared" si="89"/>
        <v>6.84</v>
      </c>
      <c r="DH133">
        <f t="shared" si="90"/>
        <v>0</v>
      </c>
      <c r="DI133">
        <f t="shared" si="91"/>
        <v>0</v>
      </c>
      <c r="DJ133">
        <f>DG133+DH133</f>
        <v>6.84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ROW(Source!A201)</f>
        <v>201</v>
      </c>
      <c r="B134">
        <v>51107093</v>
      </c>
      <c r="C134">
        <v>51107738</v>
      </c>
      <c r="D134">
        <v>49848821</v>
      </c>
      <c r="E134">
        <v>1</v>
      </c>
      <c r="F134">
        <v>1</v>
      </c>
      <c r="G134">
        <v>1</v>
      </c>
      <c r="H134">
        <v>3</v>
      </c>
      <c r="I134" t="s">
        <v>588</v>
      </c>
      <c r="J134" t="s">
        <v>589</v>
      </c>
      <c r="K134" t="s">
        <v>590</v>
      </c>
      <c r="L134">
        <v>1346</v>
      </c>
      <c r="N134">
        <v>1009</v>
      </c>
      <c r="O134" t="s">
        <v>353</v>
      </c>
      <c r="P134" t="s">
        <v>353</v>
      </c>
      <c r="Q134">
        <v>1</v>
      </c>
      <c r="W134">
        <v>0</v>
      </c>
      <c r="X134">
        <v>-1463971816</v>
      </c>
      <c r="Y134">
        <f t="shared" ref="Y134:Y146" si="92">AT134</f>
        <v>6.0000000000000001E-3</v>
      </c>
      <c r="AA134">
        <v>286.58</v>
      </c>
      <c r="AB134">
        <v>0</v>
      </c>
      <c r="AC134">
        <v>0</v>
      </c>
      <c r="AD134">
        <v>0</v>
      </c>
      <c r="AE134">
        <v>150.04</v>
      </c>
      <c r="AF134">
        <v>0</v>
      </c>
      <c r="AG134">
        <v>0</v>
      </c>
      <c r="AH134">
        <v>0</v>
      </c>
      <c r="AI134">
        <v>1.91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6.0000000000000001E-3</v>
      </c>
      <c r="AU134" t="s">
        <v>3</v>
      </c>
      <c r="AV134">
        <v>0</v>
      </c>
      <c r="AW134">
        <v>2</v>
      </c>
      <c r="AX134">
        <v>51107756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0.90023999999999993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0.90023999999999993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ROUND(Y134*Source!I201,7)</f>
        <v>1.2E-2</v>
      </c>
      <c r="CY134">
        <f t="shared" ref="CY134:CY146" si="93">AA134</f>
        <v>286.58</v>
      </c>
      <c r="CZ134">
        <f t="shared" ref="CZ134:CZ146" si="94">AE134</f>
        <v>150.04</v>
      </c>
      <c r="DA134">
        <f t="shared" ref="DA134:DA146" si="95">AI134</f>
        <v>1.91</v>
      </c>
      <c r="DB134">
        <f t="shared" ref="DB134:DB146" si="96">ROUND(ROUND(AT134*CZ134,2),6)</f>
        <v>0.9</v>
      </c>
      <c r="DC134">
        <f t="shared" ref="DC134:DC146" si="97">ROUND(ROUND(AT134*AG134,2),6)</f>
        <v>0</v>
      </c>
      <c r="DD134" t="s">
        <v>3</v>
      </c>
      <c r="DE134" t="s">
        <v>3</v>
      </c>
      <c r="DF134">
        <f>ROUND(ROUND(AE134*AI134,2)*CX134,2)</f>
        <v>3.44</v>
      </c>
      <c r="DG134">
        <f t="shared" si="89"/>
        <v>0</v>
      </c>
      <c r="DH134">
        <f t="shared" si="90"/>
        <v>0</v>
      </c>
      <c r="DI134">
        <f t="shared" si="91"/>
        <v>0</v>
      </c>
      <c r="DJ134">
        <f t="shared" ref="DJ134:DJ146" si="98">DF134</f>
        <v>3.44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ROW(Source!A201)</f>
        <v>201</v>
      </c>
      <c r="B135">
        <v>51107093</v>
      </c>
      <c r="C135">
        <v>51107738</v>
      </c>
      <c r="D135">
        <v>49851833</v>
      </c>
      <c r="E135">
        <v>1</v>
      </c>
      <c r="F135">
        <v>1</v>
      </c>
      <c r="G135">
        <v>1</v>
      </c>
      <c r="H135">
        <v>3</v>
      </c>
      <c r="I135" t="s">
        <v>591</v>
      </c>
      <c r="J135" t="s">
        <v>592</v>
      </c>
      <c r="K135" t="s">
        <v>593</v>
      </c>
      <c r="L135">
        <v>1346</v>
      </c>
      <c r="N135">
        <v>1009</v>
      </c>
      <c r="O135" t="s">
        <v>353</v>
      </c>
      <c r="P135" t="s">
        <v>353</v>
      </c>
      <c r="Q135">
        <v>1</v>
      </c>
      <c r="W135">
        <v>0</v>
      </c>
      <c r="X135">
        <v>-1531880695</v>
      </c>
      <c r="Y135">
        <f t="shared" si="92"/>
        <v>1E-3</v>
      </c>
      <c r="AA135">
        <v>179.88</v>
      </c>
      <c r="AB135">
        <v>0</v>
      </c>
      <c r="AC135">
        <v>0</v>
      </c>
      <c r="AD135">
        <v>0</v>
      </c>
      <c r="AE135">
        <v>187.38</v>
      </c>
      <c r="AF135">
        <v>0</v>
      </c>
      <c r="AG135">
        <v>0</v>
      </c>
      <c r="AH135">
        <v>0</v>
      </c>
      <c r="AI135">
        <v>0.96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1E-3</v>
      </c>
      <c r="AU135" t="s">
        <v>3</v>
      </c>
      <c r="AV135">
        <v>0</v>
      </c>
      <c r="AW135">
        <v>2</v>
      </c>
      <c r="AX135">
        <v>51107757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0.18737999999999999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0.18737999999999999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ROUND(Y135*Source!I201,7)</f>
        <v>2E-3</v>
      </c>
      <c r="CY135">
        <f t="shared" si="93"/>
        <v>179.88</v>
      </c>
      <c r="CZ135">
        <f t="shared" si="94"/>
        <v>187.38</v>
      </c>
      <c r="DA135">
        <f t="shared" si="95"/>
        <v>0.96</v>
      </c>
      <c r="DB135">
        <f t="shared" si="96"/>
        <v>0.19</v>
      </c>
      <c r="DC135">
        <f t="shared" si="97"/>
        <v>0</v>
      </c>
      <c r="DD135" t="s">
        <v>3</v>
      </c>
      <c r="DE135" t="s">
        <v>3</v>
      </c>
      <c r="DF135">
        <f>ROUND(ROUND(AE135*AI135,2)*CX135,2)</f>
        <v>0.36</v>
      </c>
      <c r="DG135">
        <f t="shared" si="89"/>
        <v>0</v>
      </c>
      <c r="DH135">
        <f t="shared" si="90"/>
        <v>0</v>
      </c>
      <c r="DI135">
        <f t="shared" si="91"/>
        <v>0</v>
      </c>
      <c r="DJ135">
        <f t="shared" si="98"/>
        <v>0.36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ROW(Source!A201)</f>
        <v>201</v>
      </c>
      <c r="B136">
        <v>51107093</v>
      </c>
      <c r="C136">
        <v>51107738</v>
      </c>
      <c r="D136">
        <v>49851856</v>
      </c>
      <c r="E136">
        <v>1</v>
      </c>
      <c r="F136">
        <v>1</v>
      </c>
      <c r="G136">
        <v>1</v>
      </c>
      <c r="H136">
        <v>3</v>
      </c>
      <c r="I136" t="s">
        <v>525</v>
      </c>
      <c r="J136" t="s">
        <v>526</v>
      </c>
      <c r="K136" t="s">
        <v>527</v>
      </c>
      <c r="L136">
        <v>1383</v>
      </c>
      <c r="N136">
        <v>1013</v>
      </c>
      <c r="O136" t="s">
        <v>528</v>
      </c>
      <c r="P136" t="s">
        <v>528</v>
      </c>
      <c r="Q136">
        <v>1</v>
      </c>
      <c r="W136">
        <v>0</v>
      </c>
      <c r="X136">
        <v>1422466586</v>
      </c>
      <c r="Y136">
        <f t="shared" si="92"/>
        <v>2.0799999999999999E-2</v>
      </c>
      <c r="AA136">
        <v>5.55</v>
      </c>
      <c r="AB136">
        <v>0</v>
      </c>
      <c r="AC136">
        <v>0</v>
      </c>
      <c r="AD136">
        <v>0</v>
      </c>
      <c r="AE136">
        <v>5.55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2.0799999999999999E-2</v>
      </c>
      <c r="AU136" t="s">
        <v>3</v>
      </c>
      <c r="AV136">
        <v>0</v>
      </c>
      <c r="AW136">
        <v>2</v>
      </c>
      <c r="AX136">
        <v>51107758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0.11543999999999999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0.11543999999999999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ROUND(Y136*Source!I201,7)</f>
        <v>4.1599999999999998E-2</v>
      </c>
      <c r="CY136">
        <f t="shared" si="93"/>
        <v>5.55</v>
      </c>
      <c r="CZ136">
        <f t="shared" si="94"/>
        <v>5.55</v>
      </c>
      <c r="DA136">
        <f t="shared" si="95"/>
        <v>1</v>
      </c>
      <c r="DB136">
        <f t="shared" si="96"/>
        <v>0.12</v>
      </c>
      <c r="DC136">
        <f t="shared" si="97"/>
        <v>0</v>
      </c>
      <c r="DD136" t="s">
        <v>3</v>
      </c>
      <c r="DE136" t="s">
        <v>3</v>
      </c>
      <c r="DF136">
        <f>ROUND(ROUND(AE136,2)*CX136,2)</f>
        <v>0.23</v>
      </c>
      <c r="DG136">
        <f t="shared" si="89"/>
        <v>0</v>
      </c>
      <c r="DH136">
        <f t="shared" si="90"/>
        <v>0</v>
      </c>
      <c r="DI136">
        <f t="shared" si="91"/>
        <v>0</v>
      </c>
      <c r="DJ136">
        <f t="shared" si="98"/>
        <v>0.23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ROW(Source!A201)</f>
        <v>201</v>
      </c>
      <c r="B137">
        <v>51107093</v>
      </c>
      <c r="C137">
        <v>51107738</v>
      </c>
      <c r="D137">
        <v>49852144</v>
      </c>
      <c r="E137">
        <v>1</v>
      </c>
      <c r="F137">
        <v>1</v>
      </c>
      <c r="G137">
        <v>1</v>
      </c>
      <c r="H137">
        <v>3</v>
      </c>
      <c r="I137" t="s">
        <v>594</v>
      </c>
      <c r="J137" t="s">
        <v>595</v>
      </c>
      <c r="K137" t="s">
        <v>596</v>
      </c>
      <c r="L137">
        <v>1301</v>
      </c>
      <c r="N137">
        <v>1003</v>
      </c>
      <c r="O137" t="s">
        <v>249</v>
      </c>
      <c r="P137" t="s">
        <v>249</v>
      </c>
      <c r="Q137">
        <v>1</v>
      </c>
      <c r="W137">
        <v>0</v>
      </c>
      <c r="X137">
        <v>-1613157339</v>
      </c>
      <c r="Y137">
        <f t="shared" si="92"/>
        <v>1</v>
      </c>
      <c r="AA137">
        <v>5.64</v>
      </c>
      <c r="AB137">
        <v>0</v>
      </c>
      <c r="AC137">
        <v>0</v>
      </c>
      <c r="AD137">
        <v>0</v>
      </c>
      <c r="AE137">
        <v>5.87</v>
      </c>
      <c r="AF137">
        <v>0</v>
      </c>
      <c r="AG137">
        <v>0</v>
      </c>
      <c r="AH137">
        <v>0</v>
      </c>
      <c r="AI137">
        <v>0.96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</v>
      </c>
      <c r="AU137" t="s">
        <v>3</v>
      </c>
      <c r="AV137">
        <v>0</v>
      </c>
      <c r="AW137">
        <v>2</v>
      </c>
      <c r="AX137">
        <v>51107759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5.87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5.87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ROUND(Y137*Source!I201,7)</f>
        <v>2</v>
      </c>
      <c r="CY137">
        <f t="shared" si="93"/>
        <v>5.64</v>
      </c>
      <c r="CZ137">
        <f t="shared" si="94"/>
        <v>5.87</v>
      </c>
      <c r="DA137">
        <f t="shared" si="95"/>
        <v>0.96</v>
      </c>
      <c r="DB137">
        <f t="shared" si="96"/>
        <v>5.87</v>
      </c>
      <c r="DC137">
        <f t="shared" si="97"/>
        <v>0</v>
      </c>
      <c r="DD137" t="s">
        <v>3</v>
      </c>
      <c r="DE137" t="s">
        <v>3</v>
      </c>
      <c r="DF137">
        <f t="shared" ref="DF137:DF145" si="99">ROUND(ROUND(AE137*AI137,2)*CX137,2)</f>
        <v>11.28</v>
      </c>
      <c r="DG137">
        <f t="shared" si="89"/>
        <v>0</v>
      </c>
      <c r="DH137">
        <f t="shared" si="90"/>
        <v>0</v>
      </c>
      <c r="DI137">
        <f t="shared" si="91"/>
        <v>0</v>
      </c>
      <c r="DJ137">
        <f t="shared" si="98"/>
        <v>11.28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ROW(Source!A201)</f>
        <v>201</v>
      </c>
      <c r="B138">
        <v>51107093</v>
      </c>
      <c r="C138">
        <v>51107738</v>
      </c>
      <c r="D138">
        <v>49853090</v>
      </c>
      <c r="E138">
        <v>1</v>
      </c>
      <c r="F138">
        <v>1</v>
      </c>
      <c r="G138">
        <v>1</v>
      </c>
      <c r="H138">
        <v>3</v>
      </c>
      <c r="I138" t="s">
        <v>511</v>
      </c>
      <c r="J138" t="s">
        <v>512</v>
      </c>
      <c r="K138" t="s">
        <v>513</v>
      </c>
      <c r="L138">
        <v>1346</v>
      </c>
      <c r="N138">
        <v>1009</v>
      </c>
      <c r="O138" t="s">
        <v>353</v>
      </c>
      <c r="P138" t="s">
        <v>353</v>
      </c>
      <c r="Q138">
        <v>1</v>
      </c>
      <c r="W138">
        <v>0</v>
      </c>
      <c r="X138">
        <v>-1659440597</v>
      </c>
      <c r="Y138">
        <f t="shared" si="92"/>
        <v>7.0000000000000007E-2</v>
      </c>
      <c r="AA138">
        <v>147.85</v>
      </c>
      <c r="AB138">
        <v>0</v>
      </c>
      <c r="AC138">
        <v>0</v>
      </c>
      <c r="AD138">
        <v>0</v>
      </c>
      <c r="AE138">
        <v>155.63</v>
      </c>
      <c r="AF138">
        <v>0</v>
      </c>
      <c r="AG138">
        <v>0</v>
      </c>
      <c r="AH138">
        <v>0</v>
      </c>
      <c r="AI138">
        <v>0.95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7.0000000000000007E-2</v>
      </c>
      <c r="AU138" t="s">
        <v>3</v>
      </c>
      <c r="AV138">
        <v>0</v>
      </c>
      <c r="AW138">
        <v>2</v>
      </c>
      <c r="AX138">
        <v>51107760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10.8941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10.8941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ROUND(Y138*Source!I201,7)</f>
        <v>0.14000000000000001</v>
      </c>
      <c r="CY138">
        <f t="shared" si="93"/>
        <v>147.85</v>
      </c>
      <c r="CZ138">
        <f t="shared" si="94"/>
        <v>155.63</v>
      </c>
      <c r="DA138">
        <f t="shared" si="95"/>
        <v>0.95</v>
      </c>
      <c r="DB138">
        <f t="shared" si="96"/>
        <v>10.89</v>
      </c>
      <c r="DC138">
        <f t="shared" si="97"/>
        <v>0</v>
      </c>
      <c r="DD138" t="s">
        <v>3</v>
      </c>
      <c r="DE138" t="s">
        <v>3</v>
      </c>
      <c r="DF138">
        <f t="shared" si="99"/>
        <v>20.7</v>
      </c>
      <c r="DG138">
        <f t="shared" si="89"/>
        <v>0</v>
      </c>
      <c r="DH138">
        <f t="shared" si="90"/>
        <v>0</v>
      </c>
      <c r="DI138">
        <f t="shared" si="91"/>
        <v>0</v>
      </c>
      <c r="DJ138">
        <f t="shared" si="98"/>
        <v>20.7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ROW(Source!A201)</f>
        <v>201</v>
      </c>
      <c r="B139">
        <v>51107093</v>
      </c>
      <c r="C139">
        <v>51107738</v>
      </c>
      <c r="D139">
        <v>49854242</v>
      </c>
      <c r="E139">
        <v>1</v>
      </c>
      <c r="F139">
        <v>1</v>
      </c>
      <c r="G139">
        <v>1</v>
      </c>
      <c r="H139">
        <v>3</v>
      </c>
      <c r="I139" t="s">
        <v>514</v>
      </c>
      <c r="J139" t="s">
        <v>515</v>
      </c>
      <c r="K139" t="s">
        <v>516</v>
      </c>
      <c r="L139">
        <v>1346</v>
      </c>
      <c r="N139">
        <v>1009</v>
      </c>
      <c r="O139" t="s">
        <v>353</v>
      </c>
      <c r="P139" t="s">
        <v>353</v>
      </c>
      <c r="Q139">
        <v>1</v>
      </c>
      <c r="W139">
        <v>0</v>
      </c>
      <c r="X139">
        <v>-675134165</v>
      </c>
      <c r="Y139">
        <f t="shared" si="92"/>
        <v>4.9000000000000002E-2</v>
      </c>
      <c r="AA139">
        <v>199.42</v>
      </c>
      <c r="AB139">
        <v>0</v>
      </c>
      <c r="AC139">
        <v>0</v>
      </c>
      <c r="AD139">
        <v>0</v>
      </c>
      <c r="AE139">
        <v>174.93</v>
      </c>
      <c r="AF139">
        <v>0</v>
      </c>
      <c r="AG139">
        <v>0</v>
      </c>
      <c r="AH139">
        <v>0</v>
      </c>
      <c r="AI139">
        <v>1.1399999999999999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4.9000000000000002E-2</v>
      </c>
      <c r="AU139" t="s">
        <v>3</v>
      </c>
      <c r="AV139">
        <v>0</v>
      </c>
      <c r="AW139">
        <v>2</v>
      </c>
      <c r="AX139">
        <v>51107761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8.5715700000000012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8.5715700000000012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ROUND(Y139*Source!I201,7)</f>
        <v>9.8000000000000004E-2</v>
      </c>
      <c r="CY139">
        <f t="shared" si="93"/>
        <v>199.42</v>
      </c>
      <c r="CZ139">
        <f t="shared" si="94"/>
        <v>174.93</v>
      </c>
      <c r="DA139">
        <f t="shared" si="95"/>
        <v>1.1399999999999999</v>
      </c>
      <c r="DB139">
        <f t="shared" si="96"/>
        <v>8.57</v>
      </c>
      <c r="DC139">
        <f t="shared" si="97"/>
        <v>0</v>
      </c>
      <c r="DD139" t="s">
        <v>3</v>
      </c>
      <c r="DE139" t="s">
        <v>3</v>
      </c>
      <c r="DF139">
        <f t="shared" si="99"/>
        <v>19.54</v>
      </c>
      <c r="DG139">
        <f t="shared" si="89"/>
        <v>0</v>
      </c>
      <c r="DH139">
        <f t="shared" si="90"/>
        <v>0</v>
      </c>
      <c r="DI139">
        <f t="shared" si="91"/>
        <v>0</v>
      </c>
      <c r="DJ139">
        <f t="shared" si="98"/>
        <v>19.54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ROW(Source!A201)</f>
        <v>201</v>
      </c>
      <c r="B140">
        <v>51107093</v>
      </c>
      <c r="C140">
        <v>51107738</v>
      </c>
      <c r="D140">
        <v>49854363</v>
      </c>
      <c r="E140">
        <v>1</v>
      </c>
      <c r="F140">
        <v>1</v>
      </c>
      <c r="G140">
        <v>1</v>
      </c>
      <c r="H140">
        <v>3</v>
      </c>
      <c r="I140" t="s">
        <v>597</v>
      </c>
      <c r="J140" t="s">
        <v>598</v>
      </c>
      <c r="K140" t="s">
        <v>599</v>
      </c>
      <c r="L140">
        <v>1425</v>
      </c>
      <c r="N140">
        <v>1013</v>
      </c>
      <c r="O140" t="s">
        <v>228</v>
      </c>
      <c r="P140" t="s">
        <v>228</v>
      </c>
      <c r="Q140">
        <v>1</v>
      </c>
      <c r="W140">
        <v>0</v>
      </c>
      <c r="X140">
        <v>-246468795</v>
      </c>
      <c r="Y140">
        <f t="shared" si="92"/>
        <v>1.4E-2</v>
      </c>
      <c r="AA140">
        <v>47.97</v>
      </c>
      <c r="AB140">
        <v>0</v>
      </c>
      <c r="AC140">
        <v>0</v>
      </c>
      <c r="AD140">
        <v>0</v>
      </c>
      <c r="AE140">
        <v>41.71</v>
      </c>
      <c r="AF140">
        <v>0</v>
      </c>
      <c r="AG140">
        <v>0</v>
      </c>
      <c r="AH140">
        <v>0</v>
      </c>
      <c r="AI140">
        <v>1.1499999999999999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1.4E-2</v>
      </c>
      <c r="AU140" t="s">
        <v>3</v>
      </c>
      <c r="AV140">
        <v>0</v>
      </c>
      <c r="AW140">
        <v>2</v>
      </c>
      <c r="AX140">
        <v>51107762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0.58394000000000001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0.58394000000000001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ROUND(Y140*Source!I201,7)</f>
        <v>2.8000000000000001E-2</v>
      </c>
      <c r="CY140">
        <f t="shared" si="93"/>
        <v>47.97</v>
      </c>
      <c r="CZ140">
        <f t="shared" si="94"/>
        <v>41.71</v>
      </c>
      <c r="DA140">
        <f t="shared" si="95"/>
        <v>1.1499999999999999</v>
      </c>
      <c r="DB140">
        <f t="shared" si="96"/>
        <v>0.57999999999999996</v>
      </c>
      <c r="DC140">
        <f t="shared" si="97"/>
        <v>0</v>
      </c>
      <c r="DD140" t="s">
        <v>3</v>
      </c>
      <c r="DE140" t="s">
        <v>3</v>
      </c>
      <c r="DF140">
        <f t="shared" si="99"/>
        <v>1.34</v>
      </c>
      <c r="DG140">
        <f t="shared" si="89"/>
        <v>0</v>
      </c>
      <c r="DH140">
        <f t="shared" si="90"/>
        <v>0</v>
      </c>
      <c r="DI140">
        <f t="shared" si="91"/>
        <v>0</v>
      </c>
      <c r="DJ140">
        <f t="shared" si="98"/>
        <v>1.34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ROW(Source!A201)</f>
        <v>201</v>
      </c>
      <c r="B141">
        <v>51107093</v>
      </c>
      <c r="C141">
        <v>51107738</v>
      </c>
      <c r="D141">
        <v>49856249</v>
      </c>
      <c r="E141">
        <v>1</v>
      </c>
      <c r="F141">
        <v>1</v>
      </c>
      <c r="G141">
        <v>1</v>
      </c>
      <c r="H141">
        <v>3</v>
      </c>
      <c r="I141" t="s">
        <v>600</v>
      </c>
      <c r="J141" t="s">
        <v>601</v>
      </c>
      <c r="K141" t="s">
        <v>602</v>
      </c>
      <c r="L141">
        <v>1346</v>
      </c>
      <c r="N141">
        <v>1009</v>
      </c>
      <c r="O141" t="s">
        <v>353</v>
      </c>
      <c r="P141" t="s">
        <v>353</v>
      </c>
      <c r="Q141">
        <v>1</v>
      </c>
      <c r="W141">
        <v>0</v>
      </c>
      <c r="X141">
        <v>-2081802009</v>
      </c>
      <c r="Y141">
        <f t="shared" si="92"/>
        <v>1E-3</v>
      </c>
      <c r="AA141">
        <v>565.78</v>
      </c>
      <c r="AB141">
        <v>0</v>
      </c>
      <c r="AC141">
        <v>0</v>
      </c>
      <c r="AD141">
        <v>0</v>
      </c>
      <c r="AE141">
        <v>395.65</v>
      </c>
      <c r="AF141">
        <v>0</v>
      </c>
      <c r="AG141">
        <v>0</v>
      </c>
      <c r="AH141">
        <v>0</v>
      </c>
      <c r="AI141">
        <v>1.43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1E-3</v>
      </c>
      <c r="AU141" t="s">
        <v>3</v>
      </c>
      <c r="AV141">
        <v>0</v>
      </c>
      <c r="AW141">
        <v>2</v>
      </c>
      <c r="AX141">
        <v>51107763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0.39565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0.39565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ROUND(Y141*Source!I201,7)</f>
        <v>2E-3</v>
      </c>
      <c r="CY141">
        <f t="shared" si="93"/>
        <v>565.78</v>
      </c>
      <c r="CZ141">
        <f t="shared" si="94"/>
        <v>395.65</v>
      </c>
      <c r="DA141">
        <f t="shared" si="95"/>
        <v>1.43</v>
      </c>
      <c r="DB141">
        <f t="shared" si="96"/>
        <v>0.4</v>
      </c>
      <c r="DC141">
        <f t="shared" si="97"/>
        <v>0</v>
      </c>
      <c r="DD141" t="s">
        <v>3</v>
      </c>
      <c r="DE141" t="s">
        <v>3</v>
      </c>
      <c r="DF141">
        <f t="shared" si="99"/>
        <v>1.1299999999999999</v>
      </c>
      <c r="DG141">
        <f t="shared" si="89"/>
        <v>0</v>
      </c>
      <c r="DH141">
        <f t="shared" si="90"/>
        <v>0</v>
      </c>
      <c r="DI141">
        <f t="shared" si="91"/>
        <v>0</v>
      </c>
      <c r="DJ141">
        <f t="shared" si="98"/>
        <v>1.1299999999999999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ROW(Source!A201)</f>
        <v>201</v>
      </c>
      <c r="B142">
        <v>51107093</v>
      </c>
      <c r="C142">
        <v>51107738</v>
      </c>
      <c r="D142">
        <v>49862475</v>
      </c>
      <c r="E142">
        <v>1</v>
      </c>
      <c r="F142">
        <v>1</v>
      </c>
      <c r="G142">
        <v>1</v>
      </c>
      <c r="H142">
        <v>3</v>
      </c>
      <c r="I142" t="s">
        <v>603</v>
      </c>
      <c r="J142" t="s">
        <v>604</v>
      </c>
      <c r="K142" t="s">
        <v>605</v>
      </c>
      <c r="L142">
        <v>1348</v>
      </c>
      <c r="N142">
        <v>1009</v>
      </c>
      <c r="O142" t="s">
        <v>535</v>
      </c>
      <c r="P142" t="s">
        <v>535</v>
      </c>
      <c r="Q142">
        <v>1000</v>
      </c>
      <c r="W142">
        <v>0</v>
      </c>
      <c r="X142">
        <v>-613297088</v>
      </c>
      <c r="Y142">
        <f t="shared" si="92"/>
        <v>1E-3</v>
      </c>
      <c r="AA142">
        <v>123176.21</v>
      </c>
      <c r="AB142">
        <v>0</v>
      </c>
      <c r="AC142">
        <v>0</v>
      </c>
      <c r="AD142">
        <v>0</v>
      </c>
      <c r="AE142">
        <v>105278.81</v>
      </c>
      <c r="AF142">
        <v>0</v>
      </c>
      <c r="AG142">
        <v>0</v>
      </c>
      <c r="AH142">
        <v>0</v>
      </c>
      <c r="AI142">
        <v>1.17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1E-3</v>
      </c>
      <c r="AU142" t="s">
        <v>3</v>
      </c>
      <c r="AV142">
        <v>0</v>
      </c>
      <c r="AW142">
        <v>2</v>
      </c>
      <c r="AX142">
        <v>51107764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105.27880999999999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105.27880999999999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ROUND(Y142*Source!I201,7)</f>
        <v>2E-3</v>
      </c>
      <c r="CY142">
        <f t="shared" si="93"/>
        <v>123176.21</v>
      </c>
      <c r="CZ142">
        <f t="shared" si="94"/>
        <v>105278.81</v>
      </c>
      <c r="DA142">
        <f t="shared" si="95"/>
        <v>1.17</v>
      </c>
      <c r="DB142">
        <f t="shared" si="96"/>
        <v>105.28</v>
      </c>
      <c r="DC142">
        <f t="shared" si="97"/>
        <v>0</v>
      </c>
      <c r="DD142" t="s">
        <v>3</v>
      </c>
      <c r="DE142" t="s">
        <v>3</v>
      </c>
      <c r="DF142">
        <f t="shared" si="99"/>
        <v>246.35</v>
      </c>
      <c r="DG142">
        <f t="shared" si="89"/>
        <v>0</v>
      </c>
      <c r="DH142">
        <f t="shared" si="90"/>
        <v>0</v>
      </c>
      <c r="DI142">
        <f t="shared" si="91"/>
        <v>0</v>
      </c>
      <c r="DJ142">
        <f t="shared" si="98"/>
        <v>246.35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ROW(Source!A201)</f>
        <v>201</v>
      </c>
      <c r="B143">
        <v>51107093</v>
      </c>
      <c r="C143">
        <v>51107738</v>
      </c>
      <c r="D143">
        <v>49883655</v>
      </c>
      <c r="E143">
        <v>1</v>
      </c>
      <c r="F143">
        <v>1</v>
      </c>
      <c r="G143">
        <v>1</v>
      </c>
      <c r="H143">
        <v>3</v>
      </c>
      <c r="I143" t="s">
        <v>517</v>
      </c>
      <c r="J143" t="s">
        <v>518</v>
      </c>
      <c r="K143" t="s">
        <v>519</v>
      </c>
      <c r="L143">
        <v>1346</v>
      </c>
      <c r="N143">
        <v>1009</v>
      </c>
      <c r="O143" t="s">
        <v>353</v>
      </c>
      <c r="P143" t="s">
        <v>353</v>
      </c>
      <c r="Q143">
        <v>1</v>
      </c>
      <c r="W143">
        <v>0</v>
      </c>
      <c r="X143">
        <v>-1970863274</v>
      </c>
      <c r="Y143">
        <f t="shared" si="92"/>
        <v>3.5999999999999997E-2</v>
      </c>
      <c r="AA143">
        <v>104.64</v>
      </c>
      <c r="AB143">
        <v>0</v>
      </c>
      <c r="AC143">
        <v>0</v>
      </c>
      <c r="AD143">
        <v>0</v>
      </c>
      <c r="AE143">
        <v>79.88</v>
      </c>
      <c r="AF143">
        <v>0</v>
      </c>
      <c r="AG143">
        <v>0</v>
      </c>
      <c r="AH143">
        <v>0</v>
      </c>
      <c r="AI143">
        <v>1.31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3.5999999999999997E-2</v>
      </c>
      <c r="AU143" t="s">
        <v>3</v>
      </c>
      <c r="AV143">
        <v>0</v>
      </c>
      <c r="AW143">
        <v>2</v>
      </c>
      <c r="AX143">
        <v>51107765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2.8756799999999996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2.8756799999999996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ROUND(Y143*Source!I201,7)</f>
        <v>7.1999999999999995E-2</v>
      </c>
      <c r="CY143">
        <f t="shared" si="93"/>
        <v>104.64</v>
      </c>
      <c r="CZ143">
        <f t="shared" si="94"/>
        <v>79.88</v>
      </c>
      <c r="DA143">
        <f t="shared" si="95"/>
        <v>1.31</v>
      </c>
      <c r="DB143">
        <f t="shared" si="96"/>
        <v>2.88</v>
      </c>
      <c r="DC143">
        <f t="shared" si="97"/>
        <v>0</v>
      </c>
      <c r="DD143" t="s">
        <v>3</v>
      </c>
      <c r="DE143" t="s">
        <v>3</v>
      </c>
      <c r="DF143">
        <f t="shared" si="99"/>
        <v>7.53</v>
      </c>
      <c r="DG143">
        <f t="shared" si="89"/>
        <v>0</v>
      </c>
      <c r="DH143">
        <f t="shared" si="90"/>
        <v>0</v>
      </c>
      <c r="DI143">
        <f t="shared" si="91"/>
        <v>0</v>
      </c>
      <c r="DJ143">
        <f t="shared" si="98"/>
        <v>7.53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ROW(Source!A201)</f>
        <v>201</v>
      </c>
      <c r="B144">
        <v>51107093</v>
      </c>
      <c r="C144">
        <v>51107738</v>
      </c>
      <c r="D144">
        <v>49883714</v>
      </c>
      <c r="E144">
        <v>1</v>
      </c>
      <c r="F144">
        <v>1</v>
      </c>
      <c r="G144">
        <v>1</v>
      </c>
      <c r="H144">
        <v>3</v>
      </c>
      <c r="I144" t="s">
        <v>606</v>
      </c>
      <c r="J144" t="s">
        <v>607</v>
      </c>
      <c r="K144" t="s">
        <v>608</v>
      </c>
      <c r="L144">
        <v>1346</v>
      </c>
      <c r="N144">
        <v>1009</v>
      </c>
      <c r="O144" t="s">
        <v>353</v>
      </c>
      <c r="P144" t="s">
        <v>353</v>
      </c>
      <c r="Q144">
        <v>1</v>
      </c>
      <c r="W144">
        <v>0</v>
      </c>
      <c r="X144">
        <v>-376066455</v>
      </c>
      <c r="Y144">
        <f t="shared" si="92"/>
        <v>6.0000000000000001E-3</v>
      </c>
      <c r="AA144">
        <v>192.08</v>
      </c>
      <c r="AB144">
        <v>0</v>
      </c>
      <c r="AC144">
        <v>0</v>
      </c>
      <c r="AD144">
        <v>0</v>
      </c>
      <c r="AE144">
        <v>157.44</v>
      </c>
      <c r="AF144">
        <v>0</v>
      </c>
      <c r="AG144">
        <v>0</v>
      </c>
      <c r="AH144">
        <v>0</v>
      </c>
      <c r="AI144">
        <v>1.22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6.0000000000000001E-3</v>
      </c>
      <c r="AU144" t="s">
        <v>3</v>
      </c>
      <c r="AV144">
        <v>0</v>
      </c>
      <c r="AW144">
        <v>2</v>
      </c>
      <c r="AX144">
        <v>51107766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0.94464000000000004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0.94464000000000004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ROUND(Y144*Source!I201,7)</f>
        <v>1.2E-2</v>
      </c>
      <c r="CY144">
        <f t="shared" si="93"/>
        <v>192.08</v>
      </c>
      <c r="CZ144">
        <f t="shared" si="94"/>
        <v>157.44</v>
      </c>
      <c r="DA144">
        <f t="shared" si="95"/>
        <v>1.22</v>
      </c>
      <c r="DB144">
        <f t="shared" si="96"/>
        <v>0.94</v>
      </c>
      <c r="DC144">
        <f t="shared" si="97"/>
        <v>0</v>
      </c>
      <c r="DD144" t="s">
        <v>3</v>
      </c>
      <c r="DE144" t="s">
        <v>3</v>
      </c>
      <c r="DF144">
        <f t="shared" si="99"/>
        <v>2.2999999999999998</v>
      </c>
      <c r="DG144">
        <f t="shared" si="89"/>
        <v>0</v>
      </c>
      <c r="DH144">
        <f t="shared" si="90"/>
        <v>0</v>
      </c>
      <c r="DI144">
        <f t="shared" si="91"/>
        <v>0</v>
      </c>
      <c r="DJ144">
        <f t="shared" si="98"/>
        <v>2.2999999999999998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ROW(Source!A201)</f>
        <v>201</v>
      </c>
      <c r="B145">
        <v>51107093</v>
      </c>
      <c r="C145">
        <v>51107738</v>
      </c>
      <c r="D145">
        <v>49895511</v>
      </c>
      <c r="E145">
        <v>1</v>
      </c>
      <c r="F145">
        <v>1</v>
      </c>
      <c r="G145">
        <v>1</v>
      </c>
      <c r="H145">
        <v>3</v>
      </c>
      <c r="I145" t="s">
        <v>609</v>
      </c>
      <c r="J145" t="s">
        <v>610</v>
      </c>
      <c r="K145" t="s">
        <v>611</v>
      </c>
      <c r="L145">
        <v>1455</v>
      </c>
      <c r="N145">
        <v>1013</v>
      </c>
      <c r="O145" t="s">
        <v>272</v>
      </c>
      <c r="P145" t="s">
        <v>272</v>
      </c>
      <c r="Q145">
        <v>1</v>
      </c>
      <c r="W145">
        <v>0</v>
      </c>
      <c r="X145">
        <v>-385115970</v>
      </c>
      <c r="Y145">
        <f t="shared" si="92"/>
        <v>0.1</v>
      </c>
      <c r="AA145">
        <v>1067.5</v>
      </c>
      <c r="AB145">
        <v>0</v>
      </c>
      <c r="AC145">
        <v>0</v>
      </c>
      <c r="AD145">
        <v>0</v>
      </c>
      <c r="AE145">
        <v>944.69</v>
      </c>
      <c r="AF145">
        <v>0</v>
      </c>
      <c r="AG145">
        <v>0</v>
      </c>
      <c r="AH145">
        <v>0</v>
      </c>
      <c r="AI145">
        <v>1.1299999999999999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</v>
      </c>
      <c r="AU145" t="s">
        <v>3</v>
      </c>
      <c r="AV145">
        <v>0</v>
      </c>
      <c r="AW145">
        <v>2</v>
      </c>
      <c r="AX145">
        <v>51107767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94.469000000000008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94.469000000000008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v>0</v>
      </c>
      <c r="CX145">
        <f>ROUND(Y145*Source!I201,7)</f>
        <v>0.2</v>
      </c>
      <c r="CY145">
        <f t="shared" si="93"/>
        <v>1067.5</v>
      </c>
      <c r="CZ145">
        <f t="shared" si="94"/>
        <v>944.69</v>
      </c>
      <c r="DA145">
        <f t="shared" si="95"/>
        <v>1.1299999999999999</v>
      </c>
      <c r="DB145">
        <f t="shared" si="96"/>
        <v>94.47</v>
      </c>
      <c r="DC145">
        <f t="shared" si="97"/>
        <v>0</v>
      </c>
      <c r="DD145" t="s">
        <v>3</v>
      </c>
      <c r="DE145" t="s">
        <v>3</v>
      </c>
      <c r="DF145">
        <f t="shared" si="99"/>
        <v>213.5</v>
      </c>
      <c r="DG145">
        <f t="shared" si="89"/>
        <v>0</v>
      </c>
      <c r="DH145">
        <f t="shared" si="90"/>
        <v>0</v>
      </c>
      <c r="DI145">
        <f t="shared" si="91"/>
        <v>0</v>
      </c>
      <c r="DJ145">
        <f t="shared" si="98"/>
        <v>213.5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ROW(Source!A201)</f>
        <v>201</v>
      </c>
      <c r="B146">
        <v>51107093</v>
      </c>
      <c r="C146">
        <v>51107738</v>
      </c>
      <c r="D146">
        <v>49722157</v>
      </c>
      <c r="E146">
        <v>111</v>
      </c>
      <c r="F146">
        <v>1</v>
      </c>
      <c r="G146">
        <v>1</v>
      </c>
      <c r="H146">
        <v>3</v>
      </c>
      <c r="I146" t="s">
        <v>36</v>
      </c>
      <c r="J146" t="s">
        <v>3</v>
      </c>
      <c r="K146" t="s">
        <v>37</v>
      </c>
      <c r="L146">
        <v>3277935</v>
      </c>
      <c r="N146">
        <v>1013</v>
      </c>
      <c r="O146" t="s">
        <v>38</v>
      </c>
      <c r="P146" t="s">
        <v>38</v>
      </c>
      <c r="Q146">
        <v>1</v>
      </c>
      <c r="W146">
        <v>0</v>
      </c>
      <c r="X146">
        <v>274903907</v>
      </c>
      <c r="Y146">
        <f t="shared" si="92"/>
        <v>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3</v>
      </c>
      <c r="AT146">
        <v>2</v>
      </c>
      <c r="AU146" t="s">
        <v>3</v>
      </c>
      <c r="AV146">
        <v>0</v>
      </c>
      <c r="AW146">
        <v>2</v>
      </c>
      <c r="AX146">
        <v>51107768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ROUND(Y146*Source!I201,7)</f>
        <v>4</v>
      </c>
      <c r="CY146">
        <f t="shared" si="93"/>
        <v>0</v>
      </c>
      <c r="CZ146">
        <f t="shared" si="94"/>
        <v>0</v>
      </c>
      <c r="DA146">
        <f t="shared" si="95"/>
        <v>1</v>
      </c>
      <c r="DB146">
        <f t="shared" si="96"/>
        <v>0</v>
      </c>
      <c r="DC146">
        <f t="shared" si="97"/>
        <v>0</v>
      </c>
      <c r="DD146" t="s">
        <v>3</v>
      </c>
      <c r="DE146" t="s">
        <v>3</v>
      </c>
      <c r="DF146">
        <f>ROUND(ROUND(AE146,2)*CX146,2)</f>
        <v>0</v>
      </c>
      <c r="DG146">
        <f t="shared" si="89"/>
        <v>0</v>
      </c>
      <c r="DH146">
        <f t="shared" si="90"/>
        <v>0</v>
      </c>
      <c r="DI146">
        <f t="shared" si="91"/>
        <v>0</v>
      </c>
      <c r="DJ146">
        <f t="shared" si="98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ROW(Source!A204)</f>
        <v>204</v>
      </c>
      <c r="B147">
        <v>51107093</v>
      </c>
      <c r="C147">
        <v>51107771</v>
      </c>
      <c r="D147">
        <v>49715517</v>
      </c>
      <c r="E147">
        <v>111</v>
      </c>
      <c r="F147">
        <v>1</v>
      </c>
      <c r="G147">
        <v>1</v>
      </c>
      <c r="H147">
        <v>1</v>
      </c>
      <c r="I147" t="s">
        <v>612</v>
      </c>
      <c r="J147" t="s">
        <v>3</v>
      </c>
      <c r="K147" t="s">
        <v>613</v>
      </c>
      <c r="L147">
        <v>1191</v>
      </c>
      <c r="N147">
        <v>1013</v>
      </c>
      <c r="O147" t="s">
        <v>490</v>
      </c>
      <c r="P147" t="s">
        <v>490</v>
      </c>
      <c r="Q147">
        <v>1</v>
      </c>
      <c r="W147">
        <v>0</v>
      </c>
      <c r="X147">
        <v>-2012709214</v>
      </c>
      <c r="Y147">
        <f>(AT147*ROUND(1.2,7))</f>
        <v>1.236</v>
      </c>
      <c r="AA147">
        <v>0</v>
      </c>
      <c r="AB147">
        <v>0</v>
      </c>
      <c r="AC147">
        <v>0</v>
      </c>
      <c r="AD147">
        <v>465.8</v>
      </c>
      <c r="AE147">
        <v>0</v>
      </c>
      <c r="AF147">
        <v>0</v>
      </c>
      <c r="AG147">
        <v>0</v>
      </c>
      <c r="AH147">
        <v>465.8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1.03</v>
      </c>
      <c r="AU147" t="s">
        <v>28</v>
      </c>
      <c r="AV147">
        <v>1</v>
      </c>
      <c r="AW147">
        <v>2</v>
      </c>
      <c r="AX147">
        <v>51107780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479.774</v>
      </c>
      <c r="BN147">
        <v>1.03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575.72879999999998</v>
      </c>
      <c r="BU147">
        <v>1.236</v>
      </c>
      <c r="BV147">
        <v>0</v>
      </c>
      <c r="BW147">
        <v>1</v>
      </c>
      <c r="CU147">
        <f>ROUND(AT147*Source!I204*AH147*AL147,2)</f>
        <v>1290.5899999999999</v>
      </c>
      <c r="CV147">
        <f>ROUND(Y147*Source!I204,7)</f>
        <v>3.32484</v>
      </c>
      <c r="CW147">
        <v>0</v>
      </c>
      <c r="CX147">
        <f>ROUND(Y147*Source!I204,7)</f>
        <v>3.32484</v>
      </c>
      <c r="CY147">
        <f>AD147</f>
        <v>465.8</v>
      </c>
      <c r="CZ147">
        <f>AH147</f>
        <v>465.8</v>
      </c>
      <c r="DA147">
        <f>AL147</f>
        <v>1</v>
      </c>
      <c r="DB147">
        <f>ROUND((ROUND(AT147*CZ147,2)*ROUND(1.2,7)),6)</f>
        <v>575.72400000000005</v>
      </c>
      <c r="DC147">
        <f>ROUND((ROUND(AT147*AG147,2)*ROUND(1.2,7)),6)</f>
        <v>0</v>
      </c>
      <c r="DD147" t="s">
        <v>3</v>
      </c>
      <c r="DE147" t="s">
        <v>3</v>
      </c>
      <c r="DF147">
        <f>ROUND(ROUND(AE147,2)*CX147,2)</f>
        <v>0</v>
      </c>
      <c r="DG147">
        <f t="shared" si="89"/>
        <v>0</v>
      </c>
      <c r="DH147">
        <f t="shared" si="90"/>
        <v>0</v>
      </c>
      <c r="DI147">
        <f t="shared" si="91"/>
        <v>1548.71</v>
      </c>
      <c r="DJ147">
        <f>DI147</f>
        <v>1548.71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ROW(Source!A204)</f>
        <v>204</v>
      </c>
      <c r="B148">
        <v>51107093</v>
      </c>
      <c r="C148">
        <v>51107771</v>
      </c>
      <c r="D148">
        <v>49715764</v>
      </c>
      <c r="E148">
        <v>111</v>
      </c>
      <c r="F148">
        <v>1</v>
      </c>
      <c r="G148">
        <v>1</v>
      </c>
      <c r="H148">
        <v>1</v>
      </c>
      <c r="I148" t="s">
        <v>491</v>
      </c>
      <c r="J148" t="s">
        <v>3</v>
      </c>
      <c r="K148" t="s">
        <v>492</v>
      </c>
      <c r="L148">
        <v>1191</v>
      </c>
      <c r="N148">
        <v>1013</v>
      </c>
      <c r="O148" t="s">
        <v>490</v>
      </c>
      <c r="P148" t="s">
        <v>490</v>
      </c>
      <c r="Q148">
        <v>1</v>
      </c>
      <c r="W148">
        <v>0</v>
      </c>
      <c r="X148">
        <v>-1417349443</v>
      </c>
      <c r="Y148">
        <f>(AT148*ROUND(1.2,7))</f>
        <v>2.4E-2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0.02</v>
      </c>
      <c r="AU148" t="s">
        <v>28</v>
      </c>
      <c r="AV148">
        <v>2</v>
      </c>
      <c r="AW148">
        <v>2</v>
      </c>
      <c r="AX148">
        <v>51107781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ROUND(Y148*Source!I204,7)</f>
        <v>6.4560000000000006E-2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ROUND((ROUND(AT148*CZ148,2)*ROUND(1.2,7)),6)</f>
        <v>0</v>
      </c>
      <c r="DC148">
        <f>ROUND((ROUND(AT148*AG148,2)*ROUND(1.2,7)),6)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89"/>
        <v>0</v>
      </c>
      <c r="DH148">
        <f t="shared" si="90"/>
        <v>0</v>
      </c>
      <c r="DI148">
        <f t="shared" si="91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ROW(Source!A204)</f>
        <v>204</v>
      </c>
      <c r="B149">
        <v>51107093</v>
      </c>
      <c r="C149">
        <v>51107771</v>
      </c>
      <c r="D149">
        <v>49932796</v>
      </c>
      <c r="E149">
        <v>1</v>
      </c>
      <c r="F149">
        <v>1</v>
      </c>
      <c r="G149">
        <v>1</v>
      </c>
      <c r="H149">
        <v>2</v>
      </c>
      <c r="I149" t="s">
        <v>497</v>
      </c>
      <c r="J149" t="s">
        <v>498</v>
      </c>
      <c r="K149" t="s">
        <v>499</v>
      </c>
      <c r="L149">
        <v>1368</v>
      </c>
      <c r="N149">
        <v>1011</v>
      </c>
      <c r="O149" t="s">
        <v>496</v>
      </c>
      <c r="P149" t="s">
        <v>496</v>
      </c>
      <c r="Q149">
        <v>1</v>
      </c>
      <c r="W149">
        <v>0</v>
      </c>
      <c r="X149">
        <v>-6703044</v>
      </c>
      <c r="Y149">
        <f>(AT149*ROUND(1.2,7))</f>
        <v>1.2E-2</v>
      </c>
      <c r="AA149">
        <v>0</v>
      </c>
      <c r="AB149">
        <v>1535.56</v>
      </c>
      <c r="AC149">
        <v>640.03</v>
      </c>
      <c r="AD149">
        <v>0</v>
      </c>
      <c r="AE149">
        <v>0</v>
      </c>
      <c r="AF149">
        <v>1535.56</v>
      </c>
      <c r="AG149">
        <v>640.03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0.01</v>
      </c>
      <c r="AU149" t="s">
        <v>28</v>
      </c>
      <c r="AV149">
        <v>1</v>
      </c>
      <c r="AW149">
        <v>2</v>
      </c>
      <c r="AX149">
        <v>51107782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15.355599999999999</v>
      </c>
      <c r="BL149">
        <v>6.4002999999999997</v>
      </c>
      <c r="BM149">
        <v>0</v>
      </c>
      <c r="BN149">
        <v>0</v>
      </c>
      <c r="BO149">
        <v>0.01</v>
      </c>
      <c r="BP149">
        <v>1</v>
      </c>
      <c r="BQ149">
        <v>0</v>
      </c>
      <c r="BR149">
        <v>18.42672</v>
      </c>
      <c r="BS149">
        <v>7.6803599999999994</v>
      </c>
      <c r="BT149">
        <v>0</v>
      </c>
      <c r="BU149">
        <v>0</v>
      </c>
      <c r="BV149">
        <v>1.2E-2</v>
      </c>
      <c r="BW149">
        <v>1</v>
      </c>
      <c r="CV149">
        <v>0</v>
      </c>
      <c r="CW149">
        <f>ROUND(Y149*Source!I204*DO149,7)</f>
        <v>3.2280000000000003E-2</v>
      </c>
      <c r="CX149">
        <f>ROUND(Y149*Source!I204,7)</f>
        <v>3.2280000000000003E-2</v>
      </c>
      <c r="CY149">
        <f>AB149</f>
        <v>1535.56</v>
      </c>
      <c r="CZ149">
        <f>AF149</f>
        <v>1535.56</v>
      </c>
      <c r="DA149">
        <f>AJ149</f>
        <v>1</v>
      </c>
      <c r="DB149">
        <f>ROUND((ROUND(AT149*CZ149,2)*ROUND(1.2,7)),6)</f>
        <v>18.431999999999999</v>
      </c>
      <c r="DC149">
        <f>ROUND((ROUND(AT149*AG149,2)*ROUND(1.2,7)),6)</f>
        <v>7.68</v>
      </c>
      <c r="DD149" t="s">
        <v>3</v>
      </c>
      <c r="DE149" t="s">
        <v>3</v>
      </c>
      <c r="DF149">
        <f>ROUND(ROUND(AE149,2)*CX149,2)</f>
        <v>0</v>
      </c>
      <c r="DG149">
        <f t="shared" si="89"/>
        <v>49.57</v>
      </c>
      <c r="DH149">
        <f t="shared" si="90"/>
        <v>20.66</v>
      </c>
      <c r="DI149">
        <f t="shared" si="91"/>
        <v>0</v>
      </c>
      <c r="DJ149">
        <f>DG149+DH149</f>
        <v>70.23</v>
      </c>
      <c r="DK149">
        <v>1</v>
      </c>
      <c r="DL149" t="s">
        <v>500</v>
      </c>
      <c r="DM149">
        <v>6</v>
      </c>
      <c r="DN149" t="s">
        <v>490</v>
      </c>
      <c r="DO149">
        <v>1</v>
      </c>
    </row>
    <row r="150" spans="1:119" x14ac:dyDescent="0.2">
      <c r="A150">
        <f>ROW(Source!A204)</f>
        <v>204</v>
      </c>
      <c r="B150">
        <v>51107093</v>
      </c>
      <c r="C150">
        <v>51107771</v>
      </c>
      <c r="D150">
        <v>49934024</v>
      </c>
      <c r="E150">
        <v>1</v>
      </c>
      <c r="F150">
        <v>1</v>
      </c>
      <c r="G150">
        <v>1</v>
      </c>
      <c r="H150">
        <v>2</v>
      </c>
      <c r="I150" t="s">
        <v>501</v>
      </c>
      <c r="J150" t="s">
        <v>502</v>
      </c>
      <c r="K150" t="s">
        <v>503</v>
      </c>
      <c r="L150">
        <v>1368</v>
      </c>
      <c r="N150">
        <v>1011</v>
      </c>
      <c r="O150" t="s">
        <v>496</v>
      </c>
      <c r="P150" t="s">
        <v>496</v>
      </c>
      <c r="Q150">
        <v>1</v>
      </c>
      <c r="W150">
        <v>0</v>
      </c>
      <c r="X150">
        <v>-773430059</v>
      </c>
      <c r="Y150">
        <f>(AT150*ROUND(1.2,7))</f>
        <v>1.2E-2</v>
      </c>
      <c r="AA150">
        <v>0</v>
      </c>
      <c r="AB150">
        <v>568.72</v>
      </c>
      <c r="AC150">
        <v>476.46</v>
      </c>
      <c r="AD150">
        <v>0</v>
      </c>
      <c r="AE150">
        <v>0</v>
      </c>
      <c r="AF150">
        <v>477.92</v>
      </c>
      <c r="AG150">
        <v>476.46</v>
      </c>
      <c r="AH150">
        <v>0</v>
      </c>
      <c r="AI150">
        <v>1</v>
      </c>
      <c r="AJ150">
        <v>1.19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0.01</v>
      </c>
      <c r="AU150" t="s">
        <v>28</v>
      </c>
      <c r="AV150">
        <v>1</v>
      </c>
      <c r="AW150">
        <v>2</v>
      </c>
      <c r="AX150">
        <v>51107783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4.7792000000000003</v>
      </c>
      <c r="BL150">
        <v>4.7645999999999997</v>
      </c>
      <c r="BM150">
        <v>0</v>
      </c>
      <c r="BN150">
        <v>0</v>
      </c>
      <c r="BO150">
        <v>0.01</v>
      </c>
      <c r="BP150">
        <v>1</v>
      </c>
      <c r="BQ150">
        <v>0</v>
      </c>
      <c r="BR150">
        <v>5.7350400000000006</v>
      </c>
      <c r="BS150">
        <v>5.7175199999999995</v>
      </c>
      <c r="BT150">
        <v>0</v>
      </c>
      <c r="BU150">
        <v>0</v>
      </c>
      <c r="BV150">
        <v>1.2E-2</v>
      </c>
      <c r="BW150">
        <v>1</v>
      </c>
      <c r="CV150">
        <v>0</v>
      </c>
      <c r="CW150">
        <f>ROUND(Y150*Source!I204*DO150,7)</f>
        <v>3.2280000000000003E-2</v>
      </c>
      <c r="CX150">
        <f>ROUND(Y150*Source!I204,7)</f>
        <v>3.2280000000000003E-2</v>
      </c>
      <c r="CY150">
        <f>AB150</f>
        <v>568.72</v>
      </c>
      <c r="CZ150">
        <f>AF150</f>
        <v>477.92</v>
      </c>
      <c r="DA150">
        <f>AJ150</f>
        <v>1.19</v>
      </c>
      <c r="DB150">
        <f>ROUND((ROUND(AT150*CZ150,2)*ROUND(1.2,7)),6)</f>
        <v>5.7359999999999998</v>
      </c>
      <c r="DC150">
        <f>ROUND((ROUND(AT150*AG150,2)*ROUND(1.2,7)),6)</f>
        <v>5.7119999999999997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18.36</v>
      </c>
      <c r="DH150">
        <f t="shared" si="90"/>
        <v>15.38</v>
      </c>
      <c r="DI150">
        <f t="shared" si="91"/>
        <v>0</v>
      </c>
      <c r="DJ150">
        <f>DG150+DH150</f>
        <v>33.74</v>
      </c>
      <c r="DK150">
        <v>0</v>
      </c>
      <c r="DL150" t="s">
        <v>504</v>
      </c>
      <c r="DM150">
        <v>4</v>
      </c>
      <c r="DN150" t="s">
        <v>490</v>
      </c>
      <c r="DO150">
        <v>1</v>
      </c>
    </row>
    <row r="151" spans="1:119" x14ac:dyDescent="0.2">
      <c r="A151">
        <f>ROW(Source!A204)</f>
        <v>204</v>
      </c>
      <c r="B151">
        <v>51107093</v>
      </c>
      <c r="C151">
        <v>51107771</v>
      </c>
      <c r="D151">
        <v>49852144</v>
      </c>
      <c r="E151">
        <v>1</v>
      </c>
      <c r="F151">
        <v>1</v>
      </c>
      <c r="G151">
        <v>1</v>
      </c>
      <c r="H151">
        <v>3</v>
      </c>
      <c r="I151" t="s">
        <v>594</v>
      </c>
      <c r="J151" t="s">
        <v>595</v>
      </c>
      <c r="K151" t="s">
        <v>596</v>
      </c>
      <c r="L151">
        <v>1301</v>
      </c>
      <c r="N151">
        <v>1003</v>
      </c>
      <c r="O151" t="s">
        <v>249</v>
      </c>
      <c r="P151" t="s">
        <v>249</v>
      </c>
      <c r="Q151">
        <v>1</v>
      </c>
      <c r="W151">
        <v>0</v>
      </c>
      <c r="X151">
        <v>-1613157339</v>
      </c>
      <c r="Y151">
        <f>AT151</f>
        <v>13.33</v>
      </c>
      <c r="AA151">
        <v>5.64</v>
      </c>
      <c r="AB151">
        <v>0</v>
      </c>
      <c r="AC151">
        <v>0</v>
      </c>
      <c r="AD151">
        <v>0</v>
      </c>
      <c r="AE151">
        <v>5.87</v>
      </c>
      <c r="AF151">
        <v>0</v>
      </c>
      <c r="AG151">
        <v>0</v>
      </c>
      <c r="AH151">
        <v>0</v>
      </c>
      <c r="AI151">
        <v>0.96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13.33</v>
      </c>
      <c r="AU151" t="s">
        <v>3</v>
      </c>
      <c r="AV151">
        <v>0</v>
      </c>
      <c r="AW151">
        <v>2</v>
      </c>
      <c r="AX151">
        <v>51107784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78.247100000000003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78.247100000000003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ROUND(Y151*Source!I204,7)</f>
        <v>35.857700000000001</v>
      </c>
      <c r="CY151">
        <f>AA151</f>
        <v>5.64</v>
      </c>
      <c r="CZ151">
        <f>AE151</f>
        <v>5.87</v>
      </c>
      <c r="DA151">
        <f>AI151</f>
        <v>0.96</v>
      </c>
      <c r="DB151">
        <f>ROUND(ROUND(AT151*CZ151,2),6)</f>
        <v>78.25</v>
      </c>
      <c r="DC151">
        <f>ROUND(ROUND(AT151*AG151,2),6)</f>
        <v>0</v>
      </c>
      <c r="DD151" t="s">
        <v>3</v>
      </c>
      <c r="DE151" t="s">
        <v>3</v>
      </c>
      <c r="DF151">
        <f>ROUND(ROUND(AE151*AI151,2)*CX151,2)</f>
        <v>202.24</v>
      </c>
      <c r="DG151">
        <f t="shared" ref="DG151:DG157" si="100">ROUND(ROUND(AF151,2)*CX151,2)</f>
        <v>0</v>
      </c>
      <c r="DH151">
        <f t="shared" si="90"/>
        <v>0</v>
      </c>
      <c r="DI151">
        <f t="shared" si="91"/>
        <v>0</v>
      </c>
      <c r="DJ151">
        <f>DF151</f>
        <v>202.24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ROW(Source!A204)</f>
        <v>204</v>
      </c>
      <c r="B152">
        <v>51107093</v>
      </c>
      <c r="C152">
        <v>51107771</v>
      </c>
      <c r="D152">
        <v>49852170</v>
      </c>
      <c r="E152">
        <v>1</v>
      </c>
      <c r="F152">
        <v>1</v>
      </c>
      <c r="G152">
        <v>1</v>
      </c>
      <c r="H152">
        <v>3</v>
      </c>
      <c r="I152" t="s">
        <v>614</v>
      </c>
      <c r="J152" t="s">
        <v>615</v>
      </c>
      <c r="K152" t="s">
        <v>616</v>
      </c>
      <c r="L152">
        <v>1302</v>
      </c>
      <c r="N152">
        <v>1003</v>
      </c>
      <c r="O152" t="s">
        <v>617</v>
      </c>
      <c r="P152" t="s">
        <v>617</v>
      </c>
      <c r="Q152">
        <v>10</v>
      </c>
      <c r="W152">
        <v>0</v>
      </c>
      <c r="X152">
        <v>651948132</v>
      </c>
      <c r="Y152">
        <f>AT152</f>
        <v>0.5</v>
      </c>
      <c r="AA152">
        <v>57.7</v>
      </c>
      <c r="AB152">
        <v>0</v>
      </c>
      <c r="AC152">
        <v>0</v>
      </c>
      <c r="AD152">
        <v>0</v>
      </c>
      <c r="AE152">
        <v>37.71</v>
      </c>
      <c r="AF152">
        <v>0</v>
      </c>
      <c r="AG152">
        <v>0</v>
      </c>
      <c r="AH152">
        <v>0</v>
      </c>
      <c r="AI152">
        <v>1.53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0.5</v>
      </c>
      <c r="AU152" t="s">
        <v>3</v>
      </c>
      <c r="AV152">
        <v>0</v>
      </c>
      <c r="AW152">
        <v>2</v>
      </c>
      <c r="AX152">
        <v>51107785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18.855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18.855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ROUND(Y152*Source!I204,7)</f>
        <v>1.345</v>
      </c>
      <c r="CY152">
        <f>AA152</f>
        <v>57.7</v>
      </c>
      <c r="CZ152">
        <f>AE152</f>
        <v>37.71</v>
      </c>
      <c r="DA152">
        <f>AI152</f>
        <v>1.53</v>
      </c>
      <c r="DB152">
        <f>ROUND(ROUND(AT152*CZ152,2),6)</f>
        <v>18.86</v>
      </c>
      <c r="DC152">
        <f>ROUND(ROUND(AT152*AG152,2),6)</f>
        <v>0</v>
      </c>
      <c r="DD152" t="s">
        <v>3</v>
      </c>
      <c r="DE152" t="s">
        <v>3</v>
      </c>
      <c r="DF152">
        <f>ROUND(ROUND(AE152*AI152,2)*CX152,2)</f>
        <v>77.61</v>
      </c>
      <c r="DG152">
        <f t="shared" si="100"/>
        <v>0</v>
      </c>
      <c r="DH152">
        <f t="shared" si="90"/>
        <v>0</v>
      </c>
      <c r="DI152">
        <f t="shared" si="91"/>
        <v>0</v>
      </c>
      <c r="DJ152">
        <f>DF152</f>
        <v>77.61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ROW(Source!A204)</f>
        <v>204</v>
      </c>
      <c r="B153">
        <v>51107093</v>
      </c>
      <c r="C153">
        <v>51107771</v>
      </c>
      <c r="D153">
        <v>49883655</v>
      </c>
      <c r="E153">
        <v>1</v>
      </c>
      <c r="F153">
        <v>1</v>
      </c>
      <c r="G153">
        <v>1</v>
      </c>
      <c r="H153">
        <v>3</v>
      </c>
      <c r="I153" t="s">
        <v>517</v>
      </c>
      <c r="J153" t="s">
        <v>518</v>
      </c>
      <c r="K153" t="s">
        <v>519</v>
      </c>
      <c r="L153">
        <v>1346</v>
      </c>
      <c r="N153">
        <v>1009</v>
      </c>
      <c r="O153" t="s">
        <v>353</v>
      </c>
      <c r="P153" t="s">
        <v>353</v>
      </c>
      <c r="Q153">
        <v>1</v>
      </c>
      <c r="W153">
        <v>0</v>
      </c>
      <c r="X153">
        <v>-1970863274</v>
      </c>
      <c r="Y153">
        <f>AT153</f>
        <v>0.05</v>
      </c>
      <c r="AA153">
        <v>104.64</v>
      </c>
      <c r="AB153">
        <v>0</v>
      </c>
      <c r="AC153">
        <v>0</v>
      </c>
      <c r="AD153">
        <v>0</v>
      </c>
      <c r="AE153">
        <v>79.88</v>
      </c>
      <c r="AF153">
        <v>0</v>
      </c>
      <c r="AG153">
        <v>0</v>
      </c>
      <c r="AH153">
        <v>0</v>
      </c>
      <c r="AI153">
        <v>1.31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0.05</v>
      </c>
      <c r="AU153" t="s">
        <v>3</v>
      </c>
      <c r="AV153">
        <v>0</v>
      </c>
      <c r="AW153">
        <v>2</v>
      </c>
      <c r="AX153">
        <v>51107786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3.9939999999999998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3.9939999999999998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ROUND(Y153*Source!I204,7)</f>
        <v>0.13450000000000001</v>
      </c>
      <c r="CY153">
        <f>AA153</f>
        <v>104.64</v>
      </c>
      <c r="CZ153">
        <f>AE153</f>
        <v>79.88</v>
      </c>
      <c r="DA153">
        <f>AI153</f>
        <v>1.31</v>
      </c>
      <c r="DB153">
        <f>ROUND(ROUND(AT153*CZ153,2),6)</f>
        <v>3.99</v>
      </c>
      <c r="DC153">
        <f>ROUND(ROUND(AT153*AG153,2),6)</f>
        <v>0</v>
      </c>
      <c r="DD153" t="s">
        <v>3</v>
      </c>
      <c r="DE153" t="s">
        <v>3</v>
      </c>
      <c r="DF153">
        <f>ROUND(ROUND(AE153*AI153,2)*CX153,2)</f>
        <v>14.07</v>
      </c>
      <c r="DG153">
        <f t="shared" si="100"/>
        <v>0</v>
      </c>
      <c r="DH153">
        <f t="shared" si="90"/>
        <v>0</v>
      </c>
      <c r="DI153">
        <f t="shared" si="91"/>
        <v>0</v>
      </c>
      <c r="DJ153">
        <f>DF153</f>
        <v>14.07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ROW(Source!A204)</f>
        <v>204</v>
      </c>
      <c r="B154">
        <v>51107093</v>
      </c>
      <c r="C154">
        <v>51107771</v>
      </c>
      <c r="D154">
        <v>49722157</v>
      </c>
      <c r="E154">
        <v>111</v>
      </c>
      <c r="F154">
        <v>1</v>
      </c>
      <c r="G154">
        <v>1</v>
      </c>
      <c r="H154">
        <v>3</v>
      </c>
      <c r="I154" t="s">
        <v>36</v>
      </c>
      <c r="J154" t="s">
        <v>3</v>
      </c>
      <c r="K154" t="s">
        <v>37</v>
      </c>
      <c r="L154">
        <v>3277935</v>
      </c>
      <c r="N154">
        <v>1013</v>
      </c>
      <c r="O154" t="s">
        <v>38</v>
      </c>
      <c r="P154" t="s">
        <v>38</v>
      </c>
      <c r="Q154">
        <v>1</v>
      </c>
      <c r="W154">
        <v>0</v>
      </c>
      <c r="X154">
        <v>274903907</v>
      </c>
      <c r="Y154">
        <f>AT154</f>
        <v>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 t="s">
        <v>3</v>
      </c>
      <c r="AT154">
        <v>2</v>
      </c>
      <c r="AU154" t="s">
        <v>3</v>
      </c>
      <c r="AV154">
        <v>0</v>
      </c>
      <c r="AW154">
        <v>2</v>
      </c>
      <c r="AX154">
        <v>51107787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ROUND(Y154*Source!I204,7)</f>
        <v>5.38</v>
      </c>
      <c r="CY154">
        <f>AA154</f>
        <v>0</v>
      </c>
      <c r="CZ154">
        <f>AE154</f>
        <v>0</v>
      </c>
      <c r="DA154">
        <f>AI154</f>
        <v>1</v>
      </c>
      <c r="DB154">
        <f>ROUND(ROUND(AT154*CZ154,2),6)</f>
        <v>0</v>
      </c>
      <c r="DC154">
        <f>ROUND(ROUND(AT154*AG154,2),6)</f>
        <v>0</v>
      </c>
      <c r="DD154" t="s">
        <v>3</v>
      </c>
      <c r="DE154" t="s">
        <v>3</v>
      </c>
      <c r="DF154">
        <f>ROUND(ROUND(AE154,2)*CX154,2)</f>
        <v>0</v>
      </c>
      <c r="DG154">
        <f t="shared" si="100"/>
        <v>0</v>
      </c>
      <c r="DH154">
        <f t="shared" si="90"/>
        <v>0</v>
      </c>
      <c r="DI154">
        <f t="shared" si="91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ROW(Source!A206)</f>
        <v>206</v>
      </c>
      <c r="B155">
        <v>51107093</v>
      </c>
      <c r="C155">
        <v>51107789</v>
      </c>
      <c r="D155">
        <v>49715517</v>
      </c>
      <c r="E155">
        <v>111</v>
      </c>
      <c r="F155">
        <v>1</v>
      </c>
      <c r="G155">
        <v>1</v>
      </c>
      <c r="H155">
        <v>1</v>
      </c>
      <c r="I155" t="s">
        <v>612</v>
      </c>
      <c r="J155" t="s">
        <v>3</v>
      </c>
      <c r="K155" t="s">
        <v>613</v>
      </c>
      <c r="L155">
        <v>1191</v>
      </c>
      <c r="N155">
        <v>1013</v>
      </c>
      <c r="O155" t="s">
        <v>490</v>
      </c>
      <c r="P155" t="s">
        <v>490</v>
      </c>
      <c r="Q155">
        <v>1</v>
      </c>
      <c r="W155">
        <v>0</v>
      </c>
      <c r="X155">
        <v>-2012709214</v>
      </c>
      <c r="Y155">
        <f>(AT155*ROUND(1.2,7))</f>
        <v>3.3839999999999999</v>
      </c>
      <c r="AA155">
        <v>0</v>
      </c>
      <c r="AB155">
        <v>0</v>
      </c>
      <c r="AC155">
        <v>0</v>
      </c>
      <c r="AD155">
        <v>465.8</v>
      </c>
      <c r="AE155">
        <v>0</v>
      </c>
      <c r="AF155">
        <v>0</v>
      </c>
      <c r="AG155">
        <v>0</v>
      </c>
      <c r="AH155">
        <v>465.8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2.82</v>
      </c>
      <c r="AU155" t="s">
        <v>28</v>
      </c>
      <c r="AV155">
        <v>1</v>
      </c>
      <c r="AW155">
        <v>2</v>
      </c>
      <c r="AX155">
        <v>51107798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1313.556</v>
      </c>
      <c r="BN155">
        <v>2.82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1576.2672</v>
      </c>
      <c r="BU155">
        <v>3.3839999999999999</v>
      </c>
      <c r="BV155">
        <v>0</v>
      </c>
      <c r="BW155">
        <v>1</v>
      </c>
      <c r="CU155">
        <f>ROUND(AT155*Source!I206*AH155*AL155,2)</f>
        <v>1576.27</v>
      </c>
      <c r="CV155">
        <f>ROUND(Y155*Source!I206,7)</f>
        <v>4.0608000000000004</v>
      </c>
      <c r="CW155">
        <v>0</v>
      </c>
      <c r="CX155">
        <f>ROUND(Y155*Source!I206,7)</f>
        <v>4.0608000000000004</v>
      </c>
      <c r="CY155">
        <f>AD155</f>
        <v>465.8</v>
      </c>
      <c r="CZ155">
        <f>AH155</f>
        <v>465.8</v>
      </c>
      <c r="DA155">
        <f>AL155</f>
        <v>1</v>
      </c>
      <c r="DB155">
        <f>ROUND((ROUND(AT155*CZ155,2)*ROUND(1.2,7)),6)</f>
        <v>1576.2719999999999</v>
      </c>
      <c r="DC155">
        <f>ROUND((ROUND(AT155*AG155,2)*ROUND(1.2,7)),6)</f>
        <v>0</v>
      </c>
      <c r="DD155" t="s">
        <v>3</v>
      </c>
      <c r="DE155" t="s">
        <v>3</v>
      </c>
      <c r="DF155">
        <f>ROUND(ROUND(AE155,2)*CX155,2)</f>
        <v>0</v>
      </c>
      <c r="DG155">
        <f t="shared" si="100"/>
        <v>0</v>
      </c>
      <c r="DH155">
        <f t="shared" si="90"/>
        <v>0</v>
      </c>
      <c r="DI155">
        <f t="shared" si="91"/>
        <v>1891.52</v>
      </c>
      <c r="DJ155">
        <f>DI155</f>
        <v>1891.52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ROW(Source!A206)</f>
        <v>206</v>
      </c>
      <c r="B156">
        <v>51107093</v>
      </c>
      <c r="C156">
        <v>51107789</v>
      </c>
      <c r="D156">
        <v>49715764</v>
      </c>
      <c r="E156">
        <v>111</v>
      </c>
      <c r="F156">
        <v>1</v>
      </c>
      <c r="G156">
        <v>1</v>
      </c>
      <c r="H156">
        <v>1</v>
      </c>
      <c r="I156" t="s">
        <v>491</v>
      </c>
      <c r="J156" t="s">
        <v>3</v>
      </c>
      <c r="K156" t="s">
        <v>492</v>
      </c>
      <c r="L156">
        <v>1191</v>
      </c>
      <c r="N156">
        <v>1013</v>
      </c>
      <c r="O156" t="s">
        <v>490</v>
      </c>
      <c r="P156" t="s">
        <v>490</v>
      </c>
      <c r="Q156">
        <v>1</v>
      </c>
      <c r="W156">
        <v>0</v>
      </c>
      <c r="X156">
        <v>-1417349443</v>
      </c>
      <c r="Y156">
        <f>(AT156*ROUND(1.2,7))</f>
        <v>2.4E-2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0.02</v>
      </c>
      <c r="AU156" t="s">
        <v>28</v>
      </c>
      <c r="AV156">
        <v>2</v>
      </c>
      <c r="AW156">
        <v>2</v>
      </c>
      <c r="AX156">
        <v>51107799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ROUND(Y156*Source!I206,7)</f>
        <v>2.8799999999999999E-2</v>
      </c>
      <c r="CY156">
        <f>AD156</f>
        <v>0</v>
      </c>
      <c r="CZ156">
        <f>AH156</f>
        <v>0</v>
      </c>
      <c r="DA156">
        <f>AL156</f>
        <v>1</v>
      </c>
      <c r="DB156">
        <f>ROUND((ROUND(AT156*CZ156,2)*ROUND(1.2,7)),6)</f>
        <v>0</v>
      </c>
      <c r="DC156">
        <f>ROUND((ROUND(AT156*AG156,2)*ROUND(1.2,7)),6)</f>
        <v>0</v>
      </c>
      <c r="DD156" t="s">
        <v>3</v>
      </c>
      <c r="DE156" t="s">
        <v>3</v>
      </c>
      <c r="DF156">
        <f>ROUND(ROUND(AE156,2)*CX156,2)</f>
        <v>0</v>
      </c>
      <c r="DG156">
        <f t="shared" si="100"/>
        <v>0</v>
      </c>
      <c r="DH156">
        <f t="shared" si="90"/>
        <v>0</v>
      </c>
      <c r="DI156">
        <f t="shared" si="91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ROW(Source!A206)</f>
        <v>206</v>
      </c>
      <c r="B157">
        <v>51107093</v>
      </c>
      <c r="C157">
        <v>51107789</v>
      </c>
      <c r="D157">
        <v>49932796</v>
      </c>
      <c r="E157">
        <v>1</v>
      </c>
      <c r="F157">
        <v>1</v>
      </c>
      <c r="G157">
        <v>1</v>
      </c>
      <c r="H157">
        <v>2</v>
      </c>
      <c r="I157" t="s">
        <v>497</v>
      </c>
      <c r="J157" t="s">
        <v>498</v>
      </c>
      <c r="K157" t="s">
        <v>499</v>
      </c>
      <c r="L157">
        <v>1368</v>
      </c>
      <c r="N157">
        <v>1011</v>
      </c>
      <c r="O157" t="s">
        <v>496</v>
      </c>
      <c r="P157" t="s">
        <v>496</v>
      </c>
      <c r="Q157">
        <v>1</v>
      </c>
      <c r="W157">
        <v>0</v>
      </c>
      <c r="X157">
        <v>-6703044</v>
      </c>
      <c r="Y157">
        <f>(AT157*ROUND(1.2,7))</f>
        <v>1.2E-2</v>
      </c>
      <c r="AA157">
        <v>0</v>
      </c>
      <c r="AB157">
        <v>1535.56</v>
      </c>
      <c r="AC157">
        <v>640.03</v>
      </c>
      <c r="AD157">
        <v>0</v>
      </c>
      <c r="AE157">
        <v>0</v>
      </c>
      <c r="AF157">
        <v>1535.56</v>
      </c>
      <c r="AG157">
        <v>640.03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0.01</v>
      </c>
      <c r="AU157" t="s">
        <v>28</v>
      </c>
      <c r="AV157">
        <v>1</v>
      </c>
      <c r="AW157">
        <v>2</v>
      </c>
      <c r="AX157">
        <v>51107800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15.355599999999999</v>
      </c>
      <c r="BL157">
        <v>6.4002999999999997</v>
      </c>
      <c r="BM157">
        <v>0</v>
      </c>
      <c r="BN157">
        <v>0</v>
      </c>
      <c r="BO157">
        <v>0.01</v>
      </c>
      <c r="BP157">
        <v>1</v>
      </c>
      <c r="BQ157">
        <v>0</v>
      </c>
      <c r="BR157">
        <v>18.42672</v>
      </c>
      <c r="BS157">
        <v>7.6803599999999994</v>
      </c>
      <c r="BT157">
        <v>0</v>
      </c>
      <c r="BU157">
        <v>0</v>
      </c>
      <c r="BV157">
        <v>1.2E-2</v>
      </c>
      <c r="BW157">
        <v>1</v>
      </c>
      <c r="CV157">
        <v>0</v>
      </c>
      <c r="CW157">
        <f>ROUND(Y157*Source!I206*DO157,7)</f>
        <v>1.44E-2</v>
      </c>
      <c r="CX157">
        <f>ROUND(Y157*Source!I206,7)</f>
        <v>1.44E-2</v>
      </c>
      <c r="CY157">
        <f>AB157</f>
        <v>1535.56</v>
      </c>
      <c r="CZ157">
        <f>AF157</f>
        <v>1535.56</v>
      </c>
      <c r="DA157">
        <f>AJ157</f>
        <v>1</v>
      </c>
      <c r="DB157">
        <f>ROUND((ROUND(AT157*CZ157,2)*ROUND(1.2,7)),6)</f>
        <v>18.431999999999999</v>
      </c>
      <c r="DC157">
        <f>ROUND((ROUND(AT157*AG157,2)*ROUND(1.2,7)),6)</f>
        <v>7.68</v>
      </c>
      <c r="DD157" t="s">
        <v>3</v>
      </c>
      <c r="DE157" t="s">
        <v>3</v>
      </c>
      <c r="DF157">
        <f>ROUND(ROUND(AE157,2)*CX157,2)</f>
        <v>0</v>
      </c>
      <c r="DG157">
        <f t="shared" si="100"/>
        <v>22.11</v>
      </c>
      <c r="DH157">
        <f t="shared" si="90"/>
        <v>9.2200000000000006</v>
      </c>
      <c r="DI157">
        <f t="shared" si="91"/>
        <v>0</v>
      </c>
      <c r="DJ157">
        <f>DG157+DH157</f>
        <v>31.33</v>
      </c>
      <c r="DK157">
        <v>1</v>
      </c>
      <c r="DL157" t="s">
        <v>500</v>
      </c>
      <c r="DM157">
        <v>6</v>
      </c>
      <c r="DN157" t="s">
        <v>490</v>
      </c>
      <c r="DO157">
        <v>1</v>
      </c>
    </row>
    <row r="158" spans="1:119" x14ac:dyDescent="0.2">
      <c r="A158">
        <f>ROW(Source!A206)</f>
        <v>206</v>
      </c>
      <c r="B158">
        <v>51107093</v>
      </c>
      <c r="C158">
        <v>51107789</v>
      </c>
      <c r="D158">
        <v>49934024</v>
      </c>
      <c r="E158">
        <v>1</v>
      </c>
      <c r="F158">
        <v>1</v>
      </c>
      <c r="G158">
        <v>1</v>
      </c>
      <c r="H158">
        <v>2</v>
      </c>
      <c r="I158" t="s">
        <v>501</v>
      </c>
      <c r="J158" t="s">
        <v>502</v>
      </c>
      <c r="K158" t="s">
        <v>503</v>
      </c>
      <c r="L158">
        <v>1368</v>
      </c>
      <c r="N158">
        <v>1011</v>
      </c>
      <c r="O158" t="s">
        <v>496</v>
      </c>
      <c r="P158" t="s">
        <v>496</v>
      </c>
      <c r="Q158">
        <v>1</v>
      </c>
      <c r="W158">
        <v>0</v>
      </c>
      <c r="X158">
        <v>-773430059</v>
      </c>
      <c r="Y158">
        <f>(AT158*ROUND(1.2,7))</f>
        <v>1.2E-2</v>
      </c>
      <c r="AA158">
        <v>0</v>
      </c>
      <c r="AB158">
        <v>568.72</v>
      </c>
      <c r="AC158">
        <v>476.46</v>
      </c>
      <c r="AD158">
        <v>0</v>
      </c>
      <c r="AE158">
        <v>0</v>
      </c>
      <c r="AF158">
        <v>477.92</v>
      </c>
      <c r="AG158">
        <v>476.46</v>
      </c>
      <c r="AH158">
        <v>0</v>
      </c>
      <c r="AI158">
        <v>1</v>
      </c>
      <c r="AJ158">
        <v>1.19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0.01</v>
      </c>
      <c r="AU158" t="s">
        <v>28</v>
      </c>
      <c r="AV158">
        <v>1</v>
      </c>
      <c r="AW158">
        <v>2</v>
      </c>
      <c r="AX158">
        <v>51107801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4.7792000000000003</v>
      </c>
      <c r="BL158">
        <v>4.7645999999999997</v>
      </c>
      <c r="BM158">
        <v>0</v>
      </c>
      <c r="BN158">
        <v>0</v>
      </c>
      <c r="BO158">
        <v>0.01</v>
      </c>
      <c r="BP158">
        <v>1</v>
      </c>
      <c r="BQ158">
        <v>0</v>
      </c>
      <c r="BR158">
        <v>5.7350400000000006</v>
      </c>
      <c r="BS158">
        <v>5.7175199999999995</v>
      </c>
      <c r="BT158">
        <v>0</v>
      </c>
      <c r="BU158">
        <v>0</v>
      </c>
      <c r="BV158">
        <v>1.2E-2</v>
      </c>
      <c r="BW158">
        <v>1</v>
      </c>
      <c r="CV158">
        <v>0</v>
      </c>
      <c r="CW158">
        <f>ROUND(Y158*Source!I206*DO158,7)</f>
        <v>1.44E-2</v>
      </c>
      <c r="CX158">
        <f>ROUND(Y158*Source!I206,7)</f>
        <v>1.44E-2</v>
      </c>
      <c r="CY158">
        <f>AB158</f>
        <v>568.72</v>
      </c>
      <c r="CZ158">
        <f>AF158</f>
        <v>477.92</v>
      </c>
      <c r="DA158">
        <f>AJ158</f>
        <v>1.19</v>
      </c>
      <c r="DB158">
        <f>ROUND((ROUND(AT158*CZ158,2)*ROUND(1.2,7)),6)</f>
        <v>5.7359999999999998</v>
      </c>
      <c r="DC158">
        <f>ROUND((ROUND(AT158*AG158,2)*ROUND(1.2,7)),6)</f>
        <v>5.7119999999999997</v>
      </c>
      <c r="DD158" t="s">
        <v>3</v>
      </c>
      <c r="DE158" t="s">
        <v>3</v>
      </c>
      <c r="DF158">
        <f>ROUND(ROUND(AE158,2)*CX158,2)</f>
        <v>0</v>
      </c>
      <c r="DG158">
        <f>ROUND(ROUND(AF158*AJ158,2)*CX158,2)</f>
        <v>8.19</v>
      </c>
      <c r="DH158">
        <f t="shared" si="90"/>
        <v>6.86</v>
      </c>
      <c r="DI158">
        <f t="shared" si="91"/>
        <v>0</v>
      </c>
      <c r="DJ158">
        <f>DG158+DH158</f>
        <v>15.05</v>
      </c>
      <c r="DK158">
        <v>0</v>
      </c>
      <c r="DL158" t="s">
        <v>504</v>
      </c>
      <c r="DM158">
        <v>4</v>
      </c>
      <c r="DN158" t="s">
        <v>490</v>
      </c>
      <c r="DO158">
        <v>1</v>
      </c>
    </row>
    <row r="159" spans="1:119" x14ac:dyDescent="0.2">
      <c r="A159">
        <f>ROW(Source!A206)</f>
        <v>206</v>
      </c>
      <c r="B159">
        <v>51107093</v>
      </c>
      <c r="C159">
        <v>51107789</v>
      </c>
      <c r="D159">
        <v>49852144</v>
      </c>
      <c r="E159">
        <v>1</v>
      </c>
      <c r="F159">
        <v>1</v>
      </c>
      <c r="G159">
        <v>1</v>
      </c>
      <c r="H159">
        <v>3</v>
      </c>
      <c r="I159" t="s">
        <v>594</v>
      </c>
      <c r="J159" t="s">
        <v>595</v>
      </c>
      <c r="K159" t="s">
        <v>596</v>
      </c>
      <c r="L159">
        <v>1301</v>
      </c>
      <c r="N159">
        <v>1003</v>
      </c>
      <c r="O159" t="s">
        <v>249</v>
      </c>
      <c r="P159" t="s">
        <v>249</v>
      </c>
      <c r="Q159">
        <v>1</v>
      </c>
      <c r="W159">
        <v>0</v>
      </c>
      <c r="X159">
        <v>-1613157339</v>
      </c>
      <c r="Y159">
        <f>AT159</f>
        <v>13.33</v>
      </c>
      <c r="AA159">
        <v>5.64</v>
      </c>
      <c r="AB159">
        <v>0</v>
      </c>
      <c r="AC159">
        <v>0</v>
      </c>
      <c r="AD159">
        <v>0</v>
      </c>
      <c r="AE159">
        <v>5.87</v>
      </c>
      <c r="AF159">
        <v>0</v>
      </c>
      <c r="AG159">
        <v>0</v>
      </c>
      <c r="AH159">
        <v>0</v>
      </c>
      <c r="AI159">
        <v>0.96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13.33</v>
      </c>
      <c r="AU159" t="s">
        <v>3</v>
      </c>
      <c r="AV159">
        <v>0</v>
      </c>
      <c r="AW159">
        <v>2</v>
      </c>
      <c r="AX159">
        <v>51107802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78.247100000000003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78.247100000000003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ROUND(Y159*Source!I206,7)</f>
        <v>15.996</v>
      </c>
      <c r="CY159">
        <f>AA159</f>
        <v>5.64</v>
      </c>
      <c r="CZ159">
        <f>AE159</f>
        <v>5.87</v>
      </c>
      <c r="DA159">
        <f>AI159</f>
        <v>0.96</v>
      </c>
      <c r="DB159">
        <f>ROUND(ROUND(AT159*CZ159,2),6)</f>
        <v>78.25</v>
      </c>
      <c r="DC159">
        <f>ROUND(ROUND(AT159*AG159,2),6)</f>
        <v>0</v>
      </c>
      <c r="DD159" t="s">
        <v>3</v>
      </c>
      <c r="DE159" t="s">
        <v>3</v>
      </c>
      <c r="DF159">
        <f>ROUND(ROUND(AE159*AI159,2)*CX159,2)</f>
        <v>90.22</v>
      </c>
      <c r="DG159">
        <f t="shared" ref="DG159:DG165" si="101">ROUND(ROUND(AF159,2)*CX159,2)</f>
        <v>0</v>
      </c>
      <c r="DH159">
        <f t="shared" si="90"/>
        <v>0</v>
      </c>
      <c r="DI159">
        <f t="shared" si="91"/>
        <v>0</v>
      </c>
      <c r="DJ159">
        <f>DF159</f>
        <v>90.22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ROW(Source!A206)</f>
        <v>206</v>
      </c>
      <c r="B160">
        <v>51107093</v>
      </c>
      <c r="C160">
        <v>51107789</v>
      </c>
      <c r="D160">
        <v>49852170</v>
      </c>
      <c r="E160">
        <v>1</v>
      </c>
      <c r="F160">
        <v>1</v>
      </c>
      <c r="G160">
        <v>1</v>
      </c>
      <c r="H160">
        <v>3</v>
      </c>
      <c r="I160" t="s">
        <v>614</v>
      </c>
      <c r="J160" t="s">
        <v>615</v>
      </c>
      <c r="K160" t="s">
        <v>616</v>
      </c>
      <c r="L160">
        <v>1302</v>
      </c>
      <c r="N160">
        <v>1003</v>
      </c>
      <c r="O160" t="s">
        <v>617</v>
      </c>
      <c r="P160" t="s">
        <v>617</v>
      </c>
      <c r="Q160">
        <v>10</v>
      </c>
      <c r="W160">
        <v>0</v>
      </c>
      <c r="X160">
        <v>651948132</v>
      </c>
      <c r="Y160">
        <f>AT160</f>
        <v>0.5</v>
      </c>
      <c r="AA160">
        <v>57.7</v>
      </c>
      <c r="AB160">
        <v>0</v>
      </c>
      <c r="AC160">
        <v>0</v>
      </c>
      <c r="AD160">
        <v>0</v>
      </c>
      <c r="AE160">
        <v>37.71</v>
      </c>
      <c r="AF160">
        <v>0</v>
      </c>
      <c r="AG160">
        <v>0</v>
      </c>
      <c r="AH160">
        <v>0</v>
      </c>
      <c r="AI160">
        <v>1.53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0.5</v>
      </c>
      <c r="AU160" t="s">
        <v>3</v>
      </c>
      <c r="AV160">
        <v>0</v>
      </c>
      <c r="AW160">
        <v>2</v>
      </c>
      <c r="AX160">
        <v>51107803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18.855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18.855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ROUND(Y160*Source!I206,7)</f>
        <v>0.6</v>
      </c>
      <c r="CY160">
        <f>AA160</f>
        <v>57.7</v>
      </c>
      <c r="CZ160">
        <f>AE160</f>
        <v>37.71</v>
      </c>
      <c r="DA160">
        <f>AI160</f>
        <v>1.53</v>
      </c>
      <c r="DB160">
        <f>ROUND(ROUND(AT160*CZ160,2),6)</f>
        <v>18.86</v>
      </c>
      <c r="DC160">
        <f>ROUND(ROUND(AT160*AG160,2),6)</f>
        <v>0</v>
      </c>
      <c r="DD160" t="s">
        <v>3</v>
      </c>
      <c r="DE160" t="s">
        <v>3</v>
      </c>
      <c r="DF160">
        <f>ROUND(ROUND(AE160*AI160,2)*CX160,2)</f>
        <v>34.619999999999997</v>
      </c>
      <c r="DG160">
        <f t="shared" si="101"/>
        <v>0</v>
      </c>
      <c r="DH160">
        <f t="shared" si="90"/>
        <v>0</v>
      </c>
      <c r="DI160">
        <f t="shared" si="91"/>
        <v>0</v>
      </c>
      <c r="DJ160">
        <f>DF160</f>
        <v>34.619999999999997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ROW(Source!A206)</f>
        <v>206</v>
      </c>
      <c r="B161">
        <v>51107093</v>
      </c>
      <c r="C161">
        <v>51107789</v>
      </c>
      <c r="D161">
        <v>49883655</v>
      </c>
      <c r="E161">
        <v>1</v>
      </c>
      <c r="F161">
        <v>1</v>
      </c>
      <c r="G161">
        <v>1</v>
      </c>
      <c r="H161">
        <v>3</v>
      </c>
      <c r="I161" t="s">
        <v>517</v>
      </c>
      <c r="J161" t="s">
        <v>518</v>
      </c>
      <c r="K161" t="s">
        <v>519</v>
      </c>
      <c r="L161">
        <v>1346</v>
      </c>
      <c r="N161">
        <v>1009</v>
      </c>
      <c r="O161" t="s">
        <v>353</v>
      </c>
      <c r="P161" t="s">
        <v>353</v>
      </c>
      <c r="Q161">
        <v>1</v>
      </c>
      <c r="W161">
        <v>0</v>
      </c>
      <c r="X161">
        <v>-1970863274</v>
      </c>
      <c r="Y161">
        <f>AT161</f>
        <v>0.05</v>
      </c>
      <c r="AA161">
        <v>104.64</v>
      </c>
      <c r="AB161">
        <v>0</v>
      </c>
      <c r="AC161">
        <v>0</v>
      </c>
      <c r="AD161">
        <v>0</v>
      </c>
      <c r="AE161">
        <v>79.88</v>
      </c>
      <c r="AF161">
        <v>0</v>
      </c>
      <c r="AG161">
        <v>0</v>
      </c>
      <c r="AH161">
        <v>0</v>
      </c>
      <c r="AI161">
        <v>1.31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</v>
      </c>
      <c r="AV161">
        <v>0</v>
      </c>
      <c r="AW161">
        <v>2</v>
      </c>
      <c r="AX161">
        <v>51107804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3.9939999999999998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3.9939999999999998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ROUND(Y161*Source!I206,7)</f>
        <v>0.06</v>
      </c>
      <c r="CY161">
        <f>AA161</f>
        <v>104.64</v>
      </c>
      <c r="CZ161">
        <f>AE161</f>
        <v>79.88</v>
      </c>
      <c r="DA161">
        <f>AI161</f>
        <v>1.31</v>
      </c>
      <c r="DB161">
        <f>ROUND(ROUND(AT161*CZ161,2),6)</f>
        <v>3.99</v>
      </c>
      <c r="DC161">
        <f>ROUND(ROUND(AT161*AG161,2),6)</f>
        <v>0</v>
      </c>
      <c r="DD161" t="s">
        <v>3</v>
      </c>
      <c r="DE161" t="s">
        <v>3</v>
      </c>
      <c r="DF161">
        <f>ROUND(ROUND(AE161*AI161,2)*CX161,2)</f>
        <v>6.28</v>
      </c>
      <c r="DG161">
        <f t="shared" si="101"/>
        <v>0</v>
      </c>
      <c r="DH161">
        <f t="shared" si="90"/>
        <v>0</v>
      </c>
      <c r="DI161">
        <f t="shared" si="91"/>
        <v>0</v>
      </c>
      <c r="DJ161">
        <f>DF161</f>
        <v>6.28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ROW(Source!A206)</f>
        <v>206</v>
      </c>
      <c r="B162">
        <v>51107093</v>
      </c>
      <c r="C162">
        <v>51107789</v>
      </c>
      <c r="D162">
        <v>49722157</v>
      </c>
      <c r="E162">
        <v>111</v>
      </c>
      <c r="F162">
        <v>1</v>
      </c>
      <c r="G162">
        <v>1</v>
      </c>
      <c r="H162">
        <v>3</v>
      </c>
      <c r="I162" t="s">
        <v>36</v>
      </c>
      <c r="J162" t="s">
        <v>3</v>
      </c>
      <c r="K162" t="s">
        <v>37</v>
      </c>
      <c r="L162">
        <v>3277935</v>
      </c>
      <c r="N162">
        <v>1013</v>
      </c>
      <c r="O162" t="s">
        <v>38</v>
      </c>
      <c r="P162" t="s">
        <v>38</v>
      </c>
      <c r="Q162">
        <v>1</v>
      </c>
      <c r="W162">
        <v>0</v>
      </c>
      <c r="X162">
        <v>274903907</v>
      </c>
      <c r="Y162">
        <f>AT162</f>
        <v>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 t="s">
        <v>3</v>
      </c>
      <c r="AT162">
        <v>2</v>
      </c>
      <c r="AU162" t="s">
        <v>3</v>
      </c>
      <c r="AV162">
        <v>0</v>
      </c>
      <c r="AW162">
        <v>2</v>
      </c>
      <c r="AX162">
        <v>51107805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ROUND(Y162*Source!I206,7)</f>
        <v>2.4</v>
      </c>
      <c r="CY162">
        <f>AA162</f>
        <v>0</v>
      </c>
      <c r="CZ162">
        <f>AE162</f>
        <v>0</v>
      </c>
      <c r="DA162">
        <f>AI162</f>
        <v>1</v>
      </c>
      <c r="DB162">
        <f>ROUND(ROUND(AT162*CZ162,2),6)</f>
        <v>0</v>
      </c>
      <c r="DC162">
        <f>ROUND(ROUND(AT162*AG162,2),6)</f>
        <v>0</v>
      </c>
      <c r="DD162" t="s">
        <v>3</v>
      </c>
      <c r="DE162" t="s">
        <v>3</v>
      </c>
      <c r="DF162">
        <f>ROUND(ROUND(AE162,2)*CX162,2)</f>
        <v>0</v>
      </c>
      <c r="DG162">
        <f t="shared" si="101"/>
        <v>0</v>
      </c>
      <c r="DH162">
        <f t="shared" si="90"/>
        <v>0</v>
      </c>
      <c r="DI162">
        <f t="shared" si="91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ROW(Source!A208)</f>
        <v>208</v>
      </c>
      <c r="B163">
        <v>51107093</v>
      </c>
      <c r="C163">
        <v>51107807</v>
      </c>
      <c r="D163">
        <v>49715517</v>
      </c>
      <c r="E163">
        <v>111</v>
      </c>
      <c r="F163">
        <v>1</v>
      </c>
      <c r="G163">
        <v>1</v>
      </c>
      <c r="H163">
        <v>1</v>
      </c>
      <c r="I163" t="s">
        <v>612</v>
      </c>
      <c r="J163" t="s">
        <v>3</v>
      </c>
      <c r="K163" t="s">
        <v>613</v>
      </c>
      <c r="L163">
        <v>1191</v>
      </c>
      <c r="N163">
        <v>1013</v>
      </c>
      <c r="O163" t="s">
        <v>490</v>
      </c>
      <c r="P163" t="s">
        <v>490</v>
      </c>
      <c r="Q163">
        <v>1</v>
      </c>
      <c r="W163">
        <v>0</v>
      </c>
      <c r="X163">
        <v>-2012709214</v>
      </c>
      <c r="Y163">
        <f>(AT163*ROUND(1.2,7))</f>
        <v>5.3879999999999999</v>
      </c>
      <c r="AA163">
        <v>0</v>
      </c>
      <c r="AB163">
        <v>0</v>
      </c>
      <c r="AC163">
        <v>0</v>
      </c>
      <c r="AD163">
        <v>465.8</v>
      </c>
      <c r="AE163">
        <v>0</v>
      </c>
      <c r="AF163">
        <v>0</v>
      </c>
      <c r="AG163">
        <v>0</v>
      </c>
      <c r="AH163">
        <v>465.8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4.49</v>
      </c>
      <c r="AU163" t="s">
        <v>28</v>
      </c>
      <c r="AV163">
        <v>1</v>
      </c>
      <c r="AW163">
        <v>2</v>
      </c>
      <c r="AX163">
        <v>51107818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2091.442</v>
      </c>
      <c r="BN163">
        <v>4.49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2509.7303999999999</v>
      </c>
      <c r="BU163">
        <v>5.3879999999999999</v>
      </c>
      <c r="BV163">
        <v>0</v>
      </c>
      <c r="BW163">
        <v>1</v>
      </c>
      <c r="CU163">
        <f>ROUND(AT163*Source!I208*AH163*AL163,2)</f>
        <v>19199.439999999999</v>
      </c>
      <c r="CV163">
        <f>ROUND(Y163*Source!I208,7)</f>
        <v>49.461840000000002</v>
      </c>
      <c r="CW163">
        <v>0</v>
      </c>
      <c r="CX163">
        <f>ROUND(Y163*Source!I208,7)</f>
        <v>49.461840000000002</v>
      </c>
      <c r="CY163">
        <f>AD163</f>
        <v>465.8</v>
      </c>
      <c r="CZ163">
        <f>AH163</f>
        <v>465.8</v>
      </c>
      <c r="DA163">
        <f>AL163</f>
        <v>1</v>
      </c>
      <c r="DB163">
        <f>ROUND((ROUND(AT163*CZ163,2)*ROUND(1.2,7)),6)</f>
        <v>2509.7280000000001</v>
      </c>
      <c r="DC163">
        <f>ROUND((ROUND(AT163*AG163,2)*ROUND(1.2,7)),6)</f>
        <v>0</v>
      </c>
      <c r="DD163" t="s">
        <v>3</v>
      </c>
      <c r="DE163" t="s">
        <v>3</v>
      </c>
      <c r="DF163">
        <f>ROUND(ROUND(AE163,2)*CX163,2)</f>
        <v>0</v>
      </c>
      <c r="DG163">
        <f t="shared" si="101"/>
        <v>0</v>
      </c>
      <c r="DH163">
        <f t="shared" si="90"/>
        <v>0</v>
      </c>
      <c r="DI163">
        <f t="shared" si="91"/>
        <v>23039.33</v>
      </c>
      <c r="DJ163">
        <f>DI163</f>
        <v>23039.33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ROW(Source!A208)</f>
        <v>208</v>
      </c>
      <c r="B164">
        <v>51107093</v>
      </c>
      <c r="C164">
        <v>51107807</v>
      </c>
      <c r="D164">
        <v>49715764</v>
      </c>
      <c r="E164">
        <v>111</v>
      </c>
      <c r="F164">
        <v>1</v>
      </c>
      <c r="G164">
        <v>1</v>
      </c>
      <c r="H164">
        <v>1</v>
      </c>
      <c r="I164" t="s">
        <v>491</v>
      </c>
      <c r="J164" t="s">
        <v>3</v>
      </c>
      <c r="K164" t="s">
        <v>492</v>
      </c>
      <c r="L164">
        <v>1191</v>
      </c>
      <c r="N164">
        <v>1013</v>
      </c>
      <c r="O164" t="s">
        <v>490</v>
      </c>
      <c r="P164" t="s">
        <v>490</v>
      </c>
      <c r="Q164">
        <v>1</v>
      </c>
      <c r="W164">
        <v>0</v>
      </c>
      <c r="X164">
        <v>-1417349443</v>
      </c>
      <c r="Y164">
        <f>(AT164*ROUND(1.2,7))</f>
        <v>2.4E-2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0.02</v>
      </c>
      <c r="AU164" t="s">
        <v>28</v>
      </c>
      <c r="AV164">
        <v>2</v>
      </c>
      <c r="AW164">
        <v>2</v>
      </c>
      <c r="AX164">
        <v>51107819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ROUND(Y164*Source!I208,7)</f>
        <v>0.22031999999999999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ROUND((ROUND(AT164*CZ164,2)*ROUND(1.2,7)),6)</f>
        <v>0</v>
      </c>
      <c r="DC164">
        <f>ROUND((ROUND(AT164*AG164,2)*ROUND(1.2,7)),6)</f>
        <v>0</v>
      </c>
      <c r="DD164" t="s">
        <v>3</v>
      </c>
      <c r="DE164" t="s">
        <v>3</v>
      </c>
      <c r="DF164">
        <f>ROUND(ROUND(AE164,2)*CX164,2)</f>
        <v>0</v>
      </c>
      <c r="DG164">
        <f t="shared" si="101"/>
        <v>0</v>
      </c>
      <c r="DH164">
        <f t="shared" si="90"/>
        <v>0</v>
      </c>
      <c r="DI164">
        <f t="shared" si="91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ROW(Source!A208)</f>
        <v>208</v>
      </c>
      <c r="B165">
        <v>51107093</v>
      </c>
      <c r="C165">
        <v>51107807</v>
      </c>
      <c r="D165">
        <v>49932796</v>
      </c>
      <c r="E165">
        <v>1</v>
      </c>
      <c r="F165">
        <v>1</v>
      </c>
      <c r="G165">
        <v>1</v>
      </c>
      <c r="H165">
        <v>2</v>
      </c>
      <c r="I165" t="s">
        <v>497</v>
      </c>
      <c r="J165" t="s">
        <v>498</v>
      </c>
      <c r="K165" t="s">
        <v>499</v>
      </c>
      <c r="L165">
        <v>1368</v>
      </c>
      <c r="N165">
        <v>1011</v>
      </c>
      <c r="O165" t="s">
        <v>496</v>
      </c>
      <c r="P165" t="s">
        <v>496</v>
      </c>
      <c r="Q165">
        <v>1</v>
      </c>
      <c r="W165">
        <v>0</v>
      </c>
      <c r="X165">
        <v>-6703044</v>
      </c>
      <c r="Y165">
        <f>(AT165*ROUND(1.2,7))</f>
        <v>1.2E-2</v>
      </c>
      <c r="AA165">
        <v>0</v>
      </c>
      <c r="AB165">
        <v>1535.56</v>
      </c>
      <c r="AC165">
        <v>640.03</v>
      </c>
      <c r="AD165">
        <v>0</v>
      </c>
      <c r="AE165">
        <v>0</v>
      </c>
      <c r="AF165">
        <v>1535.56</v>
      </c>
      <c r="AG165">
        <v>640.03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0.01</v>
      </c>
      <c r="AU165" t="s">
        <v>28</v>
      </c>
      <c r="AV165">
        <v>1</v>
      </c>
      <c r="AW165">
        <v>2</v>
      </c>
      <c r="AX165">
        <v>51107820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15.355599999999999</v>
      </c>
      <c r="BL165">
        <v>6.4002999999999997</v>
      </c>
      <c r="BM165">
        <v>0</v>
      </c>
      <c r="BN165">
        <v>0</v>
      </c>
      <c r="BO165">
        <v>0.01</v>
      </c>
      <c r="BP165">
        <v>1</v>
      </c>
      <c r="BQ165">
        <v>0</v>
      </c>
      <c r="BR165">
        <v>18.42672</v>
      </c>
      <c r="BS165">
        <v>7.6803599999999994</v>
      </c>
      <c r="BT165">
        <v>0</v>
      </c>
      <c r="BU165">
        <v>0</v>
      </c>
      <c r="BV165">
        <v>1.2E-2</v>
      </c>
      <c r="BW165">
        <v>1</v>
      </c>
      <c r="CV165">
        <v>0</v>
      </c>
      <c r="CW165">
        <f>ROUND(Y165*Source!I208*DO165,7)</f>
        <v>0.11015999999999999</v>
      </c>
      <c r="CX165">
        <f>ROUND(Y165*Source!I208,7)</f>
        <v>0.11015999999999999</v>
      </c>
      <c r="CY165">
        <f>AB165</f>
        <v>1535.56</v>
      </c>
      <c r="CZ165">
        <f>AF165</f>
        <v>1535.56</v>
      </c>
      <c r="DA165">
        <f>AJ165</f>
        <v>1</v>
      </c>
      <c r="DB165">
        <f>ROUND((ROUND(AT165*CZ165,2)*ROUND(1.2,7)),6)</f>
        <v>18.431999999999999</v>
      </c>
      <c r="DC165">
        <f>ROUND((ROUND(AT165*AG165,2)*ROUND(1.2,7)),6)</f>
        <v>7.68</v>
      </c>
      <c r="DD165" t="s">
        <v>3</v>
      </c>
      <c r="DE165" t="s">
        <v>3</v>
      </c>
      <c r="DF165">
        <f>ROUND(ROUND(AE165,2)*CX165,2)</f>
        <v>0</v>
      </c>
      <c r="DG165">
        <f t="shared" si="101"/>
        <v>169.16</v>
      </c>
      <c r="DH165">
        <f t="shared" si="90"/>
        <v>70.510000000000005</v>
      </c>
      <c r="DI165">
        <f t="shared" si="91"/>
        <v>0</v>
      </c>
      <c r="DJ165">
        <f>DG165+DH165</f>
        <v>239.67000000000002</v>
      </c>
      <c r="DK165">
        <v>1</v>
      </c>
      <c r="DL165" t="s">
        <v>500</v>
      </c>
      <c r="DM165">
        <v>6</v>
      </c>
      <c r="DN165" t="s">
        <v>490</v>
      </c>
      <c r="DO165">
        <v>1</v>
      </c>
    </row>
    <row r="166" spans="1:119" x14ac:dyDescent="0.2">
      <c r="A166">
        <f>ROW(Source!A208)</f>
        <v>208</v>
      </c>
      <c r="B166">
        <v>51107093</v>
      </c>
      <c r="C166">
        <v>51107807</v>
      </c>
      <c r="D166">
        <v>49934024</v>
      </c>
      <c r="E166">
        <v>1</v>
      </c>
      <c r="F166">
        <v>1</v>
      </c>
      <c r="G166">
        <v>1</v>
      </c>
      <c r="H166">
        <v>2</v>
      </c>
      <c r="I166" t="s">
        <v>501</v>
      </c>
      <c r="J166" t="s">
        <v>502</v>
      </c>
      <c r="K166" t="s">
        <v>503</v>
      </c>
      <c r="L166">
        <v>1368</v>
      </c>
      <c r="N166">
        <v>1011</v>
      </c>
      <c r="O166" t="s">
        <v>496</v>
      </c>
      <c r="P166" t="s">
        <v>496</v>
      </c>
      <c r="Q166">
        <v>1</v>
      </c>
      <c r="W166">
        <v>0</v>
      </c>
      <c r="X166">
        <v>-773430059</v>
      </c>
      <c r="Y166">
        <f>(AT166*ROUND(1.2,7))</f>
        <v>1.2E-2</v>
      </c>
      <c r="AA166">
        <v>0</v>
      </c>
      <c r="AB166">
        <v>568.72</v>
      </c>
      <c r="AC166">
        <v>476.46</v>
      </c>
      <c r="AD166">
        <v>0</v>
      </c>
      <c r="AE166">
        <v>0</v>
      </c>
      <c r="AF166">
        <v>477.92</v>
      </c>
      <c r="AG166">
        <v>476.46</v>
      </c>
      <c r="AH166">
        <v>0</v>
      </c>
      <c r="AI166">
        <v>1</v>
      </c>
      <c r="AJ166">
        <v>1.19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0.01</v>
      </c>
      <c r="AU166" t="s">
        <v>28</v>
      </c>
      <c r="AV166">
        <v>1</v>
      </c>
      <c r="AW166">
        <v>2</v>
      </c>
      <c r="AX166">
        <v>51107821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4.7792000000000003</v>
      </c>
      <c r="BL166">
        <v>4.7645999999999997</v>
      </c>
      <c r="BM166">
        <v>0</v>
      </c>
      <c r="BN166">
        <v>0</v>
      </c>
      <c r="BO166">
        <v>0.01</v>
      </c>
      <c r="BP166">
        <v>1</v>
      </c>
      <c r="BQ166">
        <v>0</v>
      </c>
      <c r="BR166">
        <v>5.7350400000000006</v>
      </c>
      <c r="BS166">
        <v>5.7175199999999995</v>
      </c>
      <c r="BT166">
        <v>0</v>
      </c>
      <c r="BU166">
        <v>0</v>
      </c>
      <c r="BV166">
        <v>1.2E-2</v>
      </c>
      <c r="BW166">
        <v>1</v>
      </c>
      <c r="CV166">
        <v>0</v>
      </c>
      <c r="CW166">
        <f>ROUND(Y166*Source!I208*DO166,7)</f>
        <v>0.11015999999999999</v>
      </c>
      <c r="CX166">
        <f>ROUND(Y166*Source!I208,7)</f>
        <v>0.11015999999999999</v>
      </c>
      <c r="CY166">
        <f>AB166</f>
        <v>568.72</v>
      </c>
      <c r="CZ166">
        <f>AF166</f>
        <v>477.92</v>
      </c>
      <c r="DA166">
        <f>AJ166</f>
        <v>1.19</v>
      </c>
      <c r="DB166">
        <f>ROUND((ROUND(AT166*CZ166,2)*ROUND(1.2,7)),6)</f>
        <v>5.7359999999999998</v>
      </c>
      <c r="DC166">
        <f>ROUND((ROUND(AT166*AG166,2)*ROUND(1.2,7)),6)</f>
        <v>5.7119999999999997</v>
      </c>
      <c r="DD166" t="s">
        <v>3</v>
      </c>
      <c r="DE166" t="s">
        <v>3</v>
      </c>
      <c r="DF166">
        <f>ROUND(ROUND(AE166,2)*CX166,2)</f>
        <v>0</v>
      </c>
      <c r="DG166">
        <f>ROUND(ROUND(AF166*AJ166,2)*CX166,2)</f>
        <v>62.65</v>
      </c>
      <c r="DH166">
        <f t="shared" si="90"/>
        <v>52.49</v>
      </c>
      <c r="DI166">
        <f t="shared" si="91"/>
        <v>0</v>
      </c>
      <c r="DJ166">
        <f>DG166+DH166</f>
        <v>115.14</v>
      </c>
      <c r="DK166">
        <v>0</v>
      </c>
      <c r="DL166" t="s">
        <v>504</v>
      </c>
      <c r="DM166">
        <v>4</v>
      </c>
      <c r="DN166" t="s">
        <v>490</v>
      </c>
      <c r="DO166">
        <v>1</v>
      </c>
    </row>
    <row r="167" spans="1:119" x14ac:dyDescent="0.2">
      <c r="A167">
        <f>ROW(Source!A208)</f>
        <v>208</v>
      </c>
      <c r="B167">
        <v>51107093</v>
      </c>
      <c r="C167">
        <v>51107807</v>
      </c>
      <c r="D167">
        <v>49852144</v>
      </c>
      <c r="E167">
        <v>1</v>
      </c>
      <c r="F167">
        <v>1</v>
      </c>
      <c r="G167">
        <v>1</v>
      </c>
      <c r="H167">
        <v>3</v>
      </c>
      <c r="I167" t="s">
        <v>594</v>
      </c>
      <c r="J167" t="s">
        <v>595</v>
      </c>
      <c r="K167" t="s">
        <v>596</v>
      </c>
      <c r="L167">
        <v>1301</v>
      </c>
      <c r="N167">
        <v>1003</v>
      </c>
      <c r="O167" t="s">
        <v>249</v>
      </c>
      <c r="P167" t="s">
        <v>249</v>
      </c>
      <c r="Q167">
        <v>1</v>
      </c>
      <c r="W167">
        <v>0</v>
      </c>
      <c r="X167">
        <v>-1613157339</v>
      </c>
      <c r="Y167">
        <f t="shared" ref="Y167:Y172" si="102">AT167</f>
        <v>13.33</v>
      </c>
      <c r="AA167">
        <v>5.64</v>
      </c>
      <c r="AB167">
        <v>0</v>
      </c>
      <c r="AC167">
        <v>0</v>
      </c>
      <c r="AD167">
        <v>0</v>
      </c>
      <c r="AE167">
        <v>5.87</v>
      </c>
      <c r="AF167">
        <v>0</v>
      </c>
      <c r="AG167">
        <v>0</v>
      </c>
      <c r="AH167">
        <v>0</v>
      </c>
      <c r="AI167">
        <v>0.96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13.33</v>
      </c>
      <c r="AU167" t="s">
        <v>3</v>
      </c>
      <c r="AV167">
        <v>0</v>
      </c>
      <c r="AW167">
        <v>2</v>
      </c>
      <c r="AX167">
        <v>51107822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78.247100000000003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78.247100000000003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ROUND(Y167*Source!I208,7)</f>
        <v>122.3694</v>
      </c>
      <c r="CY167">
        <f t="shared" ref="CY167:CY172" si="103">AA167</f>
        <v>5.64</v>
      </c>
      <c r="CZ167">
        <f t="shared" ref="CZ167:CZ172" si="104">AE167</f>
        <v>5.87</v>
      </c>
      <c r="DA167">
        <f t="shared" ref="DA167:DA172" si="105">AI167</f>
        <v>0.96</v>
      </c>
      <c r="DB167">
        <f t="shared" ref="DB167:DB172" si="106">ROUND(ROUND(AT167*CZ167,2),6)</f>
        <v>78.25</v>
      </c>
      <c r="DC167">
        <f t="shared" ref="DC167:DC172" si="107">ROUND(ROUND(AT167*AG167,2),6)</f>
        <v>0</v>
      </c>
      <c r="DD167" t="s">
        <v>3</v>
      </c>
      <c r="DE167" t="s">
        <v>3</v>
      </c>
      <c r="DF167">
        <f>ROUND(ROUND(AE167*AI167,2)*CX167,2)</f>
        <v>690.16</v>
      </c>
      <c r="DG167">
        <f t="shared" ref="DG167:DG175" si="108">ROUND(ROUND(AF167,2)*CX167,2)</f>
        <v>0</v>
      </c>
      <c r="DH167">
        <f t="shared" si="90"/>
        <v>0</v>
      </c>
      <c r="DI167">
        <f t="shared" si="91"/>
        <v>0</v>
      </c>
      <c r="DJ167">
        <f t="shared" ref="DJ167:DJ172" si="109">DF167</f>
        <v>690.16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ROW(Source!A208)</f>
        <v>208</v>
      </c>
      <c r="B168">
        <v>51107093</v>
      </c>
      <c r="C168">
        <v>51107807</v>
      </c>
      <c r="D168">
        <v>49852428</v>
      </c>
      <c r="E168">
        <v>1</v>
      </c>
      <c r="F168">
        <v>1</v>
      </c>
      <c r="G168">
        <v>1</v>
      </c>
      <c r="H168">
        <v>3</v>
      </c>
      <c r="I168" t="s">
        <v>618</v>
      </c>
      <c r="J168" t="s">
        <v>619</v>
      </c>
      <c r="K168" t="s">
        <v>620</v>
      </c>
      <c r="L168">
        <v>1348</v>
      </c>
      <c r="N168">
        <v>1009</v>
      </c>
      <c r="O168" t="s">
        <v>535</v>
      </c>
      <c r="P168" t="s">
        <v>535</v>
      </c>
      <c r="Q168">
        <v>1000</v>
      </c>
      <c r="W168">
        <v>0</v>
      </c>
      <c r="X168">
        <v>-541234125</v>
      </c>
      <c r="Y168">
        <f t="shared" si="102"/>
        <v>4.2999999999999999E-4</v>
      </c>
      <c r="AA168">
        <v>53900.480000000003</v>
      </c>
      <c r="AB168">
        <v>0</v>
      </c>
      <c r="AC168">
        <v>0</v>
      </c>
      <c r="AD168">
        <v>0</v>
      </c>
      <c r="AE168">
        <v>43821.53</v>
      </c>
      <c r="AF168">
        <v>0</v>
      </c>
      <c r="AG168">
        <v>0</v>
      </c>
      <c r="AH168">
        <v>0</v>
      </c>
      <c r="AI168">
        <v>1.23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4.2999999999999999E-4</v>
      </c>
      <c r="AU168" t="s">
        <v>3</v>
      </c>
      <c r="AV168">
        <v>0</v>
      </c>
      <c r="AW168">
        <v>2</v>
      </c>
      <c r="AX168">
        <v>51107823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18.843257899999998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18.843257899999998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ROUND(Y168*Source!I208,7)</f>
        <v>3.9474000000000002E-3</v>
      </c>
      <c r="CY168">
        <f t="shared" si="103"/>
        <v>53900.480000000003</v>
      </c>
      <c r="CZ168">
        <f t="shared" si="104"/>
        <v>43821.53</v>
      </c>
      <c r="DA168">
        <f t="shared" si="105"/>
        <v>1.23</v>
      </c>
      <c r="DB168">
        <f t="shared" si="106"/>
        <v>18.84</v>
      </c>
      <c r="DC168">
        <f t="shared" si="107"/>
        <v>0</v>
      </c>
      <c r="DD168" t="s">
        <v>3</v>
      </c>
      <c r="DE168" t="s">
        <v>3</v>
      </c>
      <c r="DF168">
        <f>ROUND(ROUND(AE168*AI168,2)*CX168,2)</f>
        <v>212.77</v>
      </c>
      <c r="DG168">
        <f t="shared" si="108"/>
        <v>0</v>
      </c>
      <c r="DH168">
        <f t="shared" si="90"/>
        <v>0</v>
      </c>
      <c r="DI168">
        <f t="shared" si="91"/>
        <v>0</v>
      </c>
      <c r="DJ168">
        <f t="shared" si="109"/>
        <v>212.77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ROW(Source!A208)</f>
        <v>208</v>
      </c>
      <c r="B169">
        <v>51107093</v>
      </c>
      <c r="C169">
        <v>51107807</v>
      </c>
      <c r="D169">
        <v>49883655</v>
      </c>
      <c r="E169">
        <v>1</v>
      </c>
      <c r="F169">
        <v>1</v>
      </c>
      <c r="G169">
        <v>1</v>
      </c>
      <c r="H169">
        <v>3</v>
      </c>
      <c r="I169" t="s">
        <v>517</v>
      </c>
      <c r="J169" t="s">
        <v>518</v>
      </c>
      <c r="K169" t="s">
        <v>519</v>
      </c>
      <c r="L169">
        <v>1346</v>
      </c>
      <c r="N169">
        <v>1009</v>
      </c>
      <c r="O169" t="s">
        <v>353</v>
      </c>
      <c r="P169" t="s">
        <v>353</v>
      </c>
      <c r="Q169">
        <v>1</v>
      </c>
      <c r="W169">
        <v>0</v>
      </c>
      <c r="X169">
        <v>-1970863274</v>
      </c>
      <c r="Y169">
        <f t="shared" si="102"/>
        <v>0.02</v>
      </c>
      <c r="AA169">
        <v>104.64</v>
      </c>
      <c r="AB169">
        <v>0</v>
      </c>
      <c r="AC169">
        <v>0</v>
      </c>
      <c r="AD169">
        <v>0</v>
      </c>
      <c r="AE169">
        <v>79.88</v>
      </c>
      <c r="AF169">
        <v>0</v>
      </c>
      <c r="AG169">
        <v>0</v>
      </c>
      <c r="AH169">
        <v>0</v>
      </c>
      <c r="AI169">
        <v>1.31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0.02</v>
      </c>
      <c r="AU169" t="s">
        <v>3</v>
      </c>
      <c r="AV169">
        <v>0</v>
      </c>
      <c r="AW169">
        <v>2</v>
      </c>
      <c r="AX169">
        <v>51107824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1.5975999999999999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1.5975999999999999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ROUND(Y169*Source!I208,7)</f>
        <v>0.18360000000000001</v>
      </c>
      <c r="CY169">
        <f t="shared" si="103"/>
        <v>104.64</v>
      </c>
      <c r="CZ169">
        <f t="shared" si="104"/>
        <v>79.88</v>
      </c>
      <c r="DA169">
        <f t="shared" si="105"/>
        <v>1.31</v>
      </c>
      <c r="DB169">
        <f t="shared" si="106"/>
        <v>1.6</v>
      </c>
      <c r="DC169">
        <f t="shared" si="107"/>
        <v>0</v>
      </c>
      <c r="DD169" t="s">
        <v>3</v>
      </c>
      <c r="DE169" t="s">
        <v>3</v>
      </c>
      <c r="DF169">
        <f>ROUND(ROUND(AE169*AI169,2)*CX169,2)</f>
        <v>19.21</v>
      </c>
      <c r="DG169">
        <f t="shared" si="108"/>
        <v>0</v>
      </c>
      <c r="DH169">
        <f t="shared" si="90"/>
        <v>0</v>
      </c>
      <c r="DI169">
        <f t="shared" si="91"/>
        <v>0</v>
      </c>
      <c r="DJ169">
        <f t="shared" si="109"/>
        <v>19.21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ROW(Source!A208)</f>
        <v>208</v>
      </c>
      <c r="B170">
        <v>51107093</v>
      </c>
      <c r="C170">
        <v>51107807</v>
      </c>
      <c r="D170">
        <v>49895619</v>
      </c>
      <c r="E170">
        <v>1</v>
      </c>
      <c r="F170">
        <v>1</v>
      </c>
      <c r="G170">
        <v>1</v>
      </c>
      <c r="H170">
        <v>3</v>
      </c>
      <c r="I170" t="s">
        <v>621</v>
      </c>
      <c r="J170" t="s">
        <v>622</v>
      </c>
      <c r="K170" t="s">
        <v>623</v>
      </c>
      <c r="L170">
        <v>1425</v>
      </c>
      <c r="N170">
        <v>1013</v>
      </c>
      <c r="O170" t="s">
        <v>228</v>
      </c>
      <c r="P170" t="s">
        <v>228</v>
      </c>
      <c r="Q170">
        <v>1</v>
      </c>
      <c r="W170">
        <v>0</v>
      </c>
      <c r="X170">
        <v>7296342</v>
      </c>
      <c r="Y170">
        <f t="shared" si="102"/>
        <v>0.05</v>
      </c>
      <c r="AA170">
        <v>507.9</v>
      </c>
      <c r="AB170">
        <v>0</v>
      </c>
      <c r="AC170">
        <v>0</v>
      </c>
      <c r="AD170">
        <v>0</v>
      </c>
      <c r="AE170">
        <v>412.93</v>
      </c>
      <c r="AF170">
        <v>0</v>
      </c>
      <c r="AG170">
        <v>0</v>
      </c>
      <c r="AH170">
        <v>0</v>
      </c>
      <c r="AI170">
        <v>1.23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0.05</v>
      </c>
      <c r="AU170" t="s">
        <v>3</v>
      </c>
      <c r="AV170">
        <v>0</v>
      </c>
      <c r="AW170">
        <v>2</v>
      </c>
      <c r="AX170">
        <v>51107825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20.646500000000003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20.646500000000003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ROUND(Y170*Source!I208,7)</f>
        <v>0.45900000000000002</v>
      </c>
      <c r="CY170">
        <f t="shared" si="103"/>
        <v>507.9</v>
      </c>
      <c r="CZ170">
        <f t="shared" si="104"/>
        <v>412.93</v>
      </c>
      <c r="DA170">
        <f t="shared" si="105"/>
        <v>1.23</v>
      </c>
      <c r="DB170">
        <f t="shared" si="106"/>
        <v>20.65</v>
      </c>
      <c r="DC170">
        <f t="shared" si="107"/>
        <v>0</v>
      </c>
      <c r="DD170" t="s">
        <v>3</v>
      </c>
      <c r="DE170" t="s">
        <v>3</v>
      </c>
      <c r="DF170">
        <f>ROUND(ROUND(AE170*AI170,2)*CX170,2)</f>
        <v>233.13</v>
      </c>
      <c r="DG170">
        <f t="shared" si="108"/>
        <v>0</v>
      </c>
      <c r="DH170">
        <f t="shared" si="90"/>
        <v>0</v>
      </c>
      <c r="DI170">
        <f t="shared" si="91"/>
        <v>0</v>
      </c>
      <c r="DJ170">
        <f t="shared" si="109"/>
        <v>233.13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ROW(Source!A208)</f>
        <v>208</v>
      </c>
      <c r="B171">
        <v>51107093</v>
      </c>
      <c r="C171">
        <v>51107807</v>
      </c>
      <c r="D171">
        <v>49895706</v>
      </c>
      <c r="E171">
        <v>1</v>
      </c>
      <c r="F171">
        <v>1</v>
      </c>
      <c r="G171">
        <v>1</v>
      </c>
      <c r="H171">
        <v>3</v>
      </c>
      <c r="I171" t="s">
        <v>624</v>
      </c>
      <c r="J171" t="s">
        <v>625</v>
      </c>
      <c r="K171" t="s">
        <v>626</v>
      </c>
      <c r="L171">
        <v>1407</v>
      </c>
      <c r="N171">
        <v>1013</v>
      </c>
      <c r="O171" t="s">
        <v>579</v>
      </c>
      <c r="P171" t="s">
        <v>579</v>
      </c>
      <c r="Q171">
        <v>1</v>
      </c>
      <c r="W171">
        <v>0</v>
      </c>
      <c r="X171">
        <v>-1124497764</v>
      </c>
      <c r="Y171">
        <f t="shared" si="102"/>
        <v>1.2200000000000001E-2</v>
      </c>
      <c r="AA171">
        <v>1881.44</v>
      </c>
      <c r="AB171">
        <v>0</v>
      </c>
      <c r="AC171">
        <v>0</v>
      </c>
      <c r="AD171">
        <v>0</v>
      </c>
      <c r="AE171">
        <v>1481.45</v>
      </c>
      <c r="AF171">
        <v>0</v>
      </c>
      <c r="AG171">
        <v>0</v>
      </c>
      <c r="AH171">
        <v>0</v>
      </c>
      <c r="AI171">
        <v>1.27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1.2200000000000001E-2</v>
      </c>
      <c r="AU171" t="s">
        <v>3</v>
      </c>
      <c r="AV171">
        <v>0</v>
      </c>
      <c r="AW171">
        <v>2</v>
      </c>
      <c r="AX171">
        <v>51107826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18.073690000000003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18.073690000000003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ROUND(Y171*Source!I208,7)</f>
        <v>0.111996</v>
      </c>
      <c r="CY171">
        <f t="shared" si="103"/>
        <v>1881.44</v>
      </c>
      <c r="CZ171">
        <f t="shared" si="104"/>
        <v>1481.45</v>
      </c>
      <c r="DA171">
        <f t="shared" si="105"/>
        <v>1.27</v>
      </c>
      <c r="DB171">
        <f t="shared" si="106"/>
        <v>18.07</v>
      </c>
      <c r="DC171">
        <f t="shared" si="107"/>
        <v>0</v>
      </c>
      <c r="DD171" t="s">
        <v>3</v>
      </c>
      <c r="DE171" t="s">
        <v>3</v>
      </c>
      <c r="DF171">
        <f>ROUND(ROUND(AE171*AI171,2)*CX171,2)</f>
        <v>210.71</v>
      </c>
      <c r="DG171">
        <f t="shared" si="108"/>
        <v>0</v>
      </c>
      <c r="DH171">
        <f t="shared" si="90"/>
        <v>0</v>
      </c>
      <c r="DI171">
        <f t="shared" si="91"/>
        <v>0</v>
      </c>
      <c r="DJ171">
        <f t="shared" si="109"/>
        <v>210.71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ROW(Source!A208)</f>
        <v>208</v>
      </c>
      <c r="B172">
        <v>51107093</v>
      </c>
      <c r="C172">
        <v>51107807</v>
      </c>
      <c r="D172">
        <v>49722157</v>
      </c>
      <c r="E172">
        <v>111</v>
      </c>
      <c r="F172">
        <v>1</v>
      </c>
      <c r="G172">
        <v>1</v>
      </c>
      <c r="H172">
        <v>3</v>
      </c>
      <c r="I172" t="s">
        <v>36</v>
      </c>
      <c r="J172" t="s">
        <v>3</v>
      </c>
      <c r="K172" t="s">
        <v>37</v>
      </c>
      <c r="L172">
        <v>3277935</v>
      </c>
      <c r="N172">
        <v>1013</v>
      </c>
      <c r="O172" t="s">
        <v>38</v>
      </c>
      <c r="P172" t="s">
        <v>38</v>
      </c>
      <c r="Q172">
        <v>1</v>
      </c>
      <c r="W172">
        <v>0</v>
      </c>
      <c r="X172">
        <v>274903907</v>
      </c>
      <c r="Y172">
        <f t="shared" si="102"/>
        <v>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2</v>
      </c>
      <c r="AU172" t="s">
        <v>3</v>
      </c>
      <c r="AV172">
        <v>0</v>
      </c>
      <c r="AW172">
        <v>2</v>
      </c>
      <c r="AX172">
        <v>51107827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ROUND(Y172*Source!I208,7)</f>
        <v>18.36</v>
      </c>
      <c r="CY172">
        <f t="shared" si="103"/>
        <v>0</v>
      </c>
      <c r="CZ172">
        <f t="shared" si="104"/>
        <v>0</v>
      </c>
      <c r="DA172">
        <f t="shared" si="105"/>
        <v>1</v>
      </c>
      <c r="DB172">
        <f t="shared" si="106"/>
        <v>0</v>
      </c>
      <c r="DC172">
        <f t="shared" si="107"/>
        <v>0</v>
      </c>
      <c r="DD172" t="s">
        <v>3</v>
      </c>
      <c r="DE172" t="s">
        <v>3</v>
      </c>
      <c r="DF172">
        <f t="shared" ref="DF172:DF177" si="110">ROUND(ROUND(AE172,2)*CX172,2)</f>
        <v>0</v>
      </c>
      <c r="DG172">
        <f t="shared" si="108"/>
        <v>0</v>
      </c>
      <c r="DH172">
        <f t="shared" si="90"/>
        <v>0</v>
      </c>
      <c r="DI172">
        <f t="shared" si="91"/>
        <v>0</v>
      </c>
      <c r="DJ172">
        <f t="shared" si="109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ROW(Source!A210)</f>
        <v>210</v>
      </c>
      <c r="B173">
        <v>51107093</v>
      </c>
      <c r="C173">
        <v>51107829</v>
      </c>
      <c r="D173">
        <v>49715517</v>
      </c>
      <c r="E173">
        <v>111</v>
      </c>
      <c r="F173">
        <v>1</v>
      </c>
      <c r="G173">
        <v>1</v>
      </c>
      <c r="H173">
        <v>1</v>
      </c>
      <c r="I173" t="s">
        <v>612</v>
      </c>
      <c r="J173" t="s">
        <v>3</v>
      </c>
      <c r="K173" t="s">
        <v>613</v>
      </c>
      <c r="L173">
        <v>1191</v>
      </c>
      <c r="N173">
        <v>1013</v>
      </c>
      <c r="O173" t="s">
        <v>490</v>
      </c>
      <c r="P173" t="s">
        <v>490</v>
      </c>
      <c r="Q173">
        <v>1</v>
      </c>
      <c r="W173">
        <v>0</v>
      </c>
      <c r="X173">
        <v>-2012709214</v>
      </c>
      <c r="Y173">
        <f>(AT173*ROUND(1.2,7))</f>
        <v>36.768000000000001</v>
      </c>
      <c r="AA173">
        <v>0</v>
      </c>
      <c r="AB173">
        <v>0</v>
      </c>
      <c r="AC173">
        <v>0</v>
      </c>
      <c r="AD173">
        <v>465.8</v>
      </c>
      <c r="AE173">
        <v>0</v>
      </c>
      <c r="AF173">
        <v>0</v>
      </c>
      <c r="AG173">
        <v>0</v>
      </c>
      <c r="AH173">
        <v>465.8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30.64</v>
      </c>
      <c r="AU173" t="s">
        <v>28</v>
      </c>
      <c r="AV173">
        <v>1</v>
      </c>
      <c r="AW173">
        <v>2</v>
      </c>
      <c r="AX173">
        <v>51107841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14272.112000000001</v>
      </c>
      <c r="BN173">
        <v>30.64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17126.5344</v>
      </c>
      <c r="BU173">
        <v>36.768000000000001</v>
      </c>
      <c r="BV173">
        <v>0</v>
      </c>
      <c r="BW173">
        <v>1</v>
      </c>
      <c r="CU173">
        <f>ROUND(AT173*Source!I210*AH173*AL173,2)</f>
        <v>1427.21</v>
      </c>
      <c r="CV173">
        <f>ROUND(Y173*Source!I210,7)</f>
        <v>3.6768000000000001</v>
      </c>
      <c r="CW173">
        <v>0</v>
      </c>
      <c r="CX173">
        <f>ROUND(Y173*Source!I210,7)</f>
        <v>3.6768000000000001</v>
      </c>
      <c r="CY173">
        <f>AD173</f>
        <v>465.8</v>
      </c>
      <c r="CZ173">
        <f>AH173</f>
        <v>465.8</v>
      </c>
      <c r="DA173">
        <f>AL173</f>
        <v>1</v>
      </c>
      <c r="DB173">
        <f>ROUND((ROUND(AT173*CZ173,2)*ROUND(1.2,7)),6)</f>
        <v>17126.531999999999</v>
      </c>
      <c r="DC173">
        <f>ROUND((ROUND(AT173*AG173,2)*ROUND(1.2,7)),6)</f>
        <v>0</v>
      </c>
      <c r="DD173" t="s">
        <v>3</v>
      </c>
      <c r="DE173" t="s">
        <v>3</v>
      </c>
      <c r="DF173">
        <f t="shared" si="110"/>
        <v>0</v>
      </c>
      <c r="DG173">
        <f t="shared" si="108"/>
        <v>0</v>
      </c>
      <c r="DH173">
        <f t="shared" si="90"/>
        <v>0</v>
      </c>
      <c r="DI173">
        <f t="shared" si="91"/>
        <v>1712.65</v>
      </c>
      <c r="DJ173">
        <f>DI173</f>
        <v>1712.65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ROW(Source!A210)</f>
        <v>210</v>
      </c>
      <c r="B174">
        <v>51107093</v>
      </c>
      <c r="C174">
        <v>51107829</v>
      </c>
      <c r="D174">
        <v>49715764</v>
      </c>
      <c r="E174">
        <v>111</v>
      </c>
      <c r="F174">
        <v>1</v>
      </c>
      <c r="G174">
        <v>1</v>
      </c>
      <c r="H174">
        <v>1</v>
      </c>
      <c r="I174" t="s">
        <v>491</v>
      </c>
      <c r="J174" t="s">
        <v>3</v>
      </c>
      <c r="K174" t="s">
        <v>492</v>
      </c>
      <c r="L174">
        <v>1191</v>
      </c>
      <c r="N174">
        <v>1013</v>
      </c>
      <c r="O174" t="s">
        <v>490</v>
      </c>
      <c r="P174" t="s">
        <v>490</v>
      </c>
      <c r="Q174">
        <v>1</v>
      </c>
      <c r="W174">
        <v>0</v>
      </c>
      <c r="X174">
        <v>-1417349443</v>
      </c>
      <c r="Y174">
        <f>(AT174*ROUND(1.2,7))</f>
        <v>0.38400000000000001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0.32</v>
      </c>
      <c r="AU174" t="s">
        <v>28</v>
      </c>
      <c r="AV174">
        <v>2</v>
      </c>
      <c r="AW174">
        <v>2</v>
      </c>
      <c r="AX174">
        <v>51107842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ROUND(Y174*Source!I210,7)</f>
        <v>3.8399999999999997E-2</v>
      </c>
      <c r="CY174">
        <f>AD174</f>
        <v>0</v>
      </c>
      <c r="CZ174">
        <f>AH174</f>
        <v>0</v>
      </c>
      <c r="DA174">
        <f>AL174</f>
        <v>1</v>
      </c>
      <c r="DB174">
        <f>ROUND((ROUND(AT174*CZ174,2)*ROUND(1.2,7)),6)</f>
        <v>0</v>
      </c>
      <c r="DC174">
        <f>ROUND((ROUND(AT174*AG174,2)*ROUND(1.2,7)),6)</f>
        <v>0</v>
      </c>
      <c r="DD174" t="s">
        <v>3</v>
      </c>
      <c r="DE174" t="s">
        <v>3</v>
      </c>
      <c r="DF174">
        <f t="shared" si="110"/>
        <v>0</v>
      </c>
      <c r="DG174">
        <f t="shared" si="108"/>
        <v>0</v>
      </c>
      <c r="DH174">
        <f t="shared" si="90"/>
        <v>0</v>
      </c>
      <c r="DI174">
        <f t="shared" si="91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ROW(Source!A210)</f>
        <v>210</v>
      </c>
      <c r="B175">
        <v>51107093</v>
      </c>
      <c r="C175">
        <v>51107829</v>
      </c>
      <c r="D175">
        <v>49932796</v>
      </c>
      <c r="E175">
        <v>1</v>
      </c>
      <c r="F175">
        <v>1</v>
      </c>
      <c r="G175">
        <v>1</v>
      </c>
      <c r="H175">
        <v>2</v>
      </c>
      <c r="I175" t="s">
        <v>497</v>
      </c>
      <c r="J175" t="s">
        <v>498</v>
      </c>
      <c r="K175" t="s">
        <v>499</v>
      </c>
      <c r="L175">
        <v>1368</v>
      </c>
      <c r="N175">
        <v>1011</v>
      </c>
      <c r="O175" t="s">
        <v>496</v>
      </c>
      <c r="P175" t="s">
        <v>496</v>
      </c>
      <c r="Q175">
        <v>1</v>
      </c>
      <c r="W175">
        <v>0</v>
      </c>
      <c r="X175">
        <v>-6703044</v>
      </c>
      <c r="Y175">
        <f>(AT175*ROUND(1.2,7))</f>
        <v>0.192</v>
      </c>
      <c r="AA175">
        <v>0</v>
      </c>
      <c r="AB175">
        <v>1535.56</v>
      </c>
      <c r="AC175">
        <v>640.03</v>
      </c>
      <c r="AD175">
        <v>0</v>
      </c>
      <c r="AE175">
        <v>0</v>
      </c>
      <c r="AF175">
        <v>1535.56</v>
      </c>
      <c r="AG175">
        <v>640.03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0.16</v>
      </c>
      <c r="AU175" t="s">
        <v>28</v>
      </c>
      <c r="AV175">
        <v>1</v>
      </c>
      <c r="AW175">
        <v>2</v>
      </c>
      <c r="AX175">
        <v>51107843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245.68959999999998</v>
      </c>
      <c r="BL175">
        <v>102.40479999999999</v>
      </c>
      <c r="BM175">
        <v>0</v>
      </c>
      <c r="BN175">
        <v>0</v>
      </c>
      <c r="BO175">
        <v>0.16</v>
      </c>
      <c r="BP175">
        <v>1</v>
      </c>
      <c r="BQ175">
        <v>0</v>
      </c>
      <c r="BR175">
        <v>294.82751999999999</v>
      </c>
      <c r="BS175">
        <v>122.88575999999999</v>
      </c>
      <c r="BT175">
        <v>0</v>
      </c>
      <c r="BU175">
        <v>0</v>
      </c>
      <c r="BV175">
        <v>0.192</v>
      </c>
      <c r="BW175">
        <v>1</v>
      </c>
      <c r="CV175">
        <v>0</v>
      </c>
      <c r="CW175">
        <f>ROUND(Y175*Source!I210*DO175,7)</f>
        <v>1.9199999999999998E-2</v>
      </c>
      <c r="CX175">
        <f>ROUND(Y175*Source!I210,7)</f>
        <v>1.9199999999999998E-2</v>
      </c>
      <c r="CY175">
        <f>AB175</f>
        <v>1535.56</v>
      </c>
      <c r="CZ175">
        <f>AF175</f>
        <v>1535.56</v>
      </c>
      <c r="DA175">
        <f>AJ175</f>
        <v>1</v>
      </c>
      <c r="DB175">
        <f>ROUND((ROUND(AT175*CZ175,2)*ROUND(1.2,7)),6)</f>
        <v>294.82799999999997</v>
      </c>
      <c r="DC175">
        <f>ROUND((ROUND(AT175*AG175,2)*ROUND(1.2,7)),6)</f>
        <v>122.88</v>
      </c>
      <c r="DD175" t="s">
        <v>3</v>
      </c>
      <c r="DE175" t="s">
        <v>3</v>
      </c>
      <c r="DF175">
        <f t="shared" si="110"/>
        <v>0</v>
      </c>
      <c r="DG175">
        <f t="shared" si="108"/>
        <v>29.48</v>
      </c>
      <c r="DH175">
        <f t="shared" si="90"/>
        <v>12.29</v>
      </c>
      <c r="DI175">
        <f t="shared" si="91"/>
        <v>0</v>
      </c>
      <c r="DJ175">
        <f>DG175+DH175</f>
        <v>41.769999999999996</v>
      </c>
      <c r="DK175">
        <v>1</v>
      </c>
      <c r="DL175" t="s">
        <v>500</v>
      </c>
      <c r="DM175">
        <v>6</v>
      </c>
      <c r="DN175" t="s">
        <v>490</v>
      </c>
      <c r="DO175">
        <v>1</v>
      </c>
    </row>
    <row r="176" spans="1:119" x14ac:dyDescent="0.2">
      <c r="A176">
        <f>ROW(Source!A210)</f>
        <v>210</v>
      </c>
      <c r="B176">
        <v>51107093</v>
      </c>
      <c r="C176">
        <v>51107829</v>
      </c>
      <c r="D176">
        <v>49934024</v>
      </c>
      <c r="E176">
        <v>1</v>
      </c>
      <c r="F176">
        <v>1</v>
      </c>
      <c r="G176">
        <v>1</v>
      </c>
      <c r="H176">
        <v>2</v>
      </c>
      <c r="I176" t="s">
        <v>501</v>
      </c>
      <c r="J176" t="s">
        <v>502</v>
      </c>
      <c r="K176" t="s">
        <v>503</v>
      </c>
      <c r="L176">
        <v>1368</v>
      </c>
      <c r="N176">
        <v>1011</v>
      </c>
      <c r="O176" t="s">
        <v>496</v>
      </c>
      <c r="P176" t="s">
        <v>496</v>
      </c>
      <c r="Q176">
        <v>1</v>
      </c>
      <c r="W176">
        <v>0</v>
      </c>
      <c r="X176">
        <v>-773430059</v>
      </c>
      <c r="Y176">
        <f>(AT176*ROUND(1.2,7))</f>
        <v>0.192</v>
      </c>
      <c r="AA176">
        <v>0</v>
      </c>
      <c r="AB176">
        <v>568.72</v>
      </c>
      <c r="AC176">
        <v>476.46</v>
      </c>
      <c r="AD176">
        <v>0</v>
      </c>
      <c r="AE176">
        <v>0</v>
      </c>
      <c r="AF176">
        <v>477.92</v>
      </c>
      <c r="AG176">
        <v>476.46</v>
      </c>
      <c r="AH176">
        <v>0</v>
      </c>
      <c r="AI176">
        <v>1</v>
      </c>
      <c r="AJ176">
        <v>1.19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0.16</v>
      </c>
      <c r="AU176" t="s">
        <v>28</v>
      </c>
      <c r="AV176">
        <v>1</v>
      </c>
      <c r="AW176">
        <v>2</v>
      </c>
      <c r="AX176">
        <v>51107844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76.467200000000005</v>
      </c>
      <c r="BL176">
        <v>76.233599999999996</v>
      </c>
      <c r="BM176">
        <v>0</v>
      </c>
      <c r="BN176">
        <v>0</v>
      </c>
      <c r="BO176">
        <v>0.16</v>
      </c>
      <c r="BP176">
        <v>1</v>
      </c>
      <c r="BQ176">
        <v>0</v>
      </c>
      <c r="BR176">
        <v>91.760640000000009</v>
      </c>
      <c r="BS176">
        <v>91.480319999999992</v>
      </c>
      <c r="BT176">
        <v>0</v>
      </c>
      <c r="BU176">
        <v>0</v>
      </c>
      <c r="BV176">
        <v>0.192</v>
      </c>
      <c r="BW176">
        <v>1</v>
      </c>
      <c r="CV176">
        <v>0</v>
      </c>
      <c r="CW176">
        <f>ROUND(Y176*Source!I210*DO176,7)</f>
        <v>1.9199999999999998E-2</v>
      </c>
      <c r="CX176">
        <f>ROUND(Y176*Source!I210,7)</f>
        <v>1.9199999999999998E-2</v>
      </c>
      <c r="CY176">
        <f>AB176</f>
        <v>568.72</v>
      </c>
      <c r="CZ176">
        <f>AF176</f>
        <v>477.92</v>
      </c>
      <c r="DA176">
        <f>AJ176</f>
        <v>1.19</v>
      </c>
      <c r="DB176">
        <f>ROUND((ROUND(AT176*CZ176,2)*ROUND(1.2,7)),6)</f>
        <v>91.763999999999996</v>
      </c>
      <c r="DC176">
        <f>ROUND((ROUND(AT176*AG176,2)*ROUND(1.2,7)),6)</f>
        <v>91.475999999999999</v>
      </c>
      <c r="DD176" t="s">
        <v>3</v>
      </c>
      <c r="DE176" t="s">
        <v>3</v>
      </c>
      <c r="DF176">
        <f t="shared" si="110"/>
        <v>0</v>
      </c>
      <c r="DG176">
        <f>ROUND(ROUND(AF176*AJ176,2)*CX176,2)</f>
        <v>10.92</v>
      </c>
      <c r="DH176">
        <f t="shared" si="90"/>
        <v>9.15</v>
      </c>
      <c r="DI176">
        <f t="shared" si="91"/>
        <v>0</v>
      </c>
      <c r="DJ176">
        <f>DG176+DH176</f>
        <v>20.07</v>
      </c>
      <c r="DK176">
        <v>0</v>
      </c>
      <c r="DL176" t="s">
        <v>504</v>
      </c>
      <c r="DM176">
        <v>4</v>
      </c>
      <c r="DN176" t="s">
        <v>490</v>
      </c>
      <c r="DO176">
        <v>1</v>
      </c>
    </row>
    <row r="177" spans="1:119" x14ac:dyDescent="0.2">
      <c r="A177">
        <f>ROW(Source!A210)</f>
        <v>210</v>
      </c>
      <c r="B177">
        <v>51107093</v>
      </c>
      <c r="C177">
        <v>51107829</v>
      </c>
      <c r="D177">
        <v>49934300</v>
      </c>
      <c r="E177">
        <v>1</v>
      </c>
      <c r="F177">
        <v>1</v>
      </c>
      <c r="G177">
        <v>1</v>
      </c>
      <c r="H177">
        <v>2</v>
      </c>
      <c r="I177" t="s">
        <v>505</v>
      </c>
      <c r="J177" t="s">
        <v>506</v>
      </c>
      <c r="K177" t="s">
        <v>507</v>
      </c>
      <c r="L177">
        <v>1368</v>
      </c>
      <c r="N177">
        <v>1011</v>
      </c>
      <c r="O177" t="s">
        <v>496</v>
      </c>
      <c r="P177" t="s">
        <v>496</v>
      </c>
      <c r="Q177">
        <v>1</v>
      </c>
      <c r="W177">
        <v>0</v>
      </c>
      <c r="X177">
        <v>2041126307</v>
      </c>
      <c r="Y177">
        <f>(AT177*ROUND(1.2,7))</f>
        <v>5.9279999999999999</v>
      </c>
      <c r="AA177">
        <v>0</v>
      </c>
      <c r="AB177">
        <v>26.38</v>
      </c>
      <c r="AC177">
        <v>0</v>
      </c>
      <c r="AD177">
        <v>0</v>
      </c>
      <c r="AE177">
        <v>0</v>
      </c>
      <c r="AF177">
        <v>26.38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4.9400000000000004</v>
      </c>
      <c r="AU177" t="s">
        <v>28</v>
      </c>
      <c r="AV177">
        <v>1</v>
      </c>
      <c r="AW177">
        <v>2</v>
      </c>
      <c r="AX177">
        <v>51107845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130.31720000000001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156.38064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f>ROUND(Y177*Source!I210*DO177,7)</f>
        <v>0</v>
      </c>
      <c r="CX177">
        <f>ROUND(Y177*Source!I210,7)</f>
        <v>0.59279999999999999</v>
      </c>
      <c r="CY177">
        <f>AB177</f>
        <v>26.38</v>
      </c>
      <c r="CZ177">
        <f>AF177</f>
        <v>26.38</v>
      </c>
      <c r="DA177">
        <f>AJ177</f>
        <v>1</v>
      </c>
      <c r="DB177">
        <f>ROUND((ROUND(AT177*CZ177,2)*ROUND(1.2,7)),6)</f>
        <v>156.38399999999999</v>
      </c>
      <c r="DC177">
        <f>ROUND((ROUND(AT177*AG177,2)*ROUND(1.2,7)),6)</f>
        <v>0</v>
      </c>
      <c r="DD177" t="s">
        <v>3</v>
      </c>
      <c r="DE177" t="s">
        <v>3</v>
      </c>
      <c r="DF177">
        <f t="shared" si="110"/>
        <v>0</v>
      </c>
      <c r="DG177">
        <f t="shared" ref="DG177:DG186" si="111">ROUND(ROUND(AF177,2)*CX177,2)</f>
        <v>15.64</v>
      </c>
      <c r="DH177">
        <f t="shared" si="90"/>
        <v>0</v>
      </c>
      <c r="DI177">
        <f t="shared" si="91"/>
        <v>0</v>
      </c>
      <c r="DJ177">
        <f>DG177+DH177</f>
        <v>15.64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ROW(Source!A210)</f>
        <v>210</v>
      </c>
      <c r="B178">
        <v>51107093</v>
      </c>
      <c r="C178">
        <v>51107829</v>
      </c>
      <c r="D178">
        <v>49851824</v>
      </c>
      <c r="E178">
        <v>1</v>
      </c>
      <c r="F178">
        <v>1</v>
      </c>
      <c r="G178">
        <v>1</v>
      </c>
      <c r="H178">
        <v>3</v>
      </c>
      <c r="I178" t="s">
        <v>627</v>
      </c>
      <c r="J178" t="s">
        <v>628</v>
      </c>
      <c r="K178" t="s">
        <v>629</v>
      </c>
      <c r="L178">
        <v>1346</v>
      </c>
      <c r="N178">
        <v>1009</v>
      </c>
      <c r="O178" t="s">
        <v>353</v>
      </c>
      <c r="P178" t="s">
        <v>353</v>
      </c>
      <c r="Q178">
        <v>1</v>
      </c>
      <c r="W178">
        <v>0</v>
      </c>
      <c r="X178">
        <v>99923904</v>
      </c>
      <c r="Y178">
        <f t="shared" ref="Y178:Y183" si="112">AT178</f>
        <v>0.55000000000000004</v>
      </c>
      <c r="AA178">
        <v>170.01</v>
      </c>
      <c r="AB178">
        <v>0</v>
      </c>
      <c r="AC178">
        <v>0</v>
      </c>
      <c r="AD178">
        <v>0</v>
      </c>
      <c r="AE178">
        <v>177.09</v>
      </c>
      <c r="AF178">
        <v>0</v>
      </c>
      <c r="AG178">
        <v>0</v>
      </c>
      <c r="AH178">
        <v>0</v>
      </c>
      <c r="AI178">
        <v>0.96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0.55000000000000004</v>
      </c>
      <c r="AU178" t="s">
        <v>3</v>
      </c>
      <c r="AV178">
        <v>0</v>
      </c>
      <c r="AW178">
        <v>2</v>
      </c>
      <c r="AX178">
        <v>51107846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97.399500000000003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97.399500000000003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ROUND(Y178*Source!I210,7)</f>
        <v>5.5E-2</v>
      </c>
      <c r="CY178">
        <f t="shared" ref="CY178:CY183" si="113">AA178</f>
        <v>170.01</v>
      </c>
      <c r="CZ178">
        <f t="shared" ref="CZ178:CZ183" si="114">AE178</f>
        <v>177.09</v>
      </c>
      <c r="DA178">
        <f t="shared" ref="DA178:DA183" si="115">AI178</f>
        <v>0.96</v>
      </c>
      <c r="DB178">
        <f t="shared" ref="DB178:DB183" si="116">ROUND(ROUND(AT178*CZ178,2),6)</f>
        <v>97.4</v>
      </c>
      <c r="DC178">
        <f t="shared" ref="DC178:DC183" si="117">ROUND(ROUND(AT178*AG178,2),6)</f>
        <v>0</v>
      </c>
      <c r="DD178" t="s">
        <v>3</v>
      </c>
      <c r="DE178" t="s">
        <v>3</v>
      </c>
      <c r="DF178">
        <f>ROUND(ROUND(AE178*AI178,2)*CX178,2)</f>
        <v>9.35</v>
      </c>
      <c r="DG178">
        <f t="shared" si="111"/>
        <v>0</v>
      </c>
      <c r="DH178">
        <f t="shared" si="90"/>
        <v>0</v>
      </c>
      <c r="DI178">
        <f t="shared" si="91"/>
        <v>0</v>
      </c>
      <c r="DJ178">
        <f t="shared" ref="DJ178:DJ183" si="118">DF178</f>
        <v>9.35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ROW(Source!A210)</f>
        <v>210</v>
      </c>
      <c r="B179">
        <v>51107093</v>
      </c>
      <c r="C179">
        <v>51107829</v>
      </c>
      <c r="D179">
        <v>49851856</v>
      </c>
      <c r="E179">
        <v>1</v>
      </c>
      <c r="F179">
        <v>1</v>
      </c>
      <c r="G179">
        <v>1</v>
      </c>
      <c r="H179">
        <v>3</v>
      </c>
      <c r="I179" t="s">
        <v>525</v>
      </c>
      <c r="J179" t="s">
        <v>526</v>
      </c>
      <c r="K179" t="s">
        <v>527</v>
      </c>
      <c r="L179">
        <v>1383</v>
      </c>
      <c r="N179">
        <v>1013</v>
      </c>
      <c r="O179" t="s">
        <v>528</v>
      </c>
      <c r="P179" t="s">
        <v>528</v>
      </c>
      <c r="Q179">
        <v>1</v>
      </c>
      <c r="W179">
        <v>0</v>
      </c>
      <c r="X179">
        <v>1422466586</v>
      </c>
      <c r="Y179">
        <f t="shared" si="112"/>
        <v>2.5428000000000002</v>
      </c>
      <c r="AA179">
        <v>5.55</v>
      </c>
      <c r="AB179">
        <v>0</v>
      </c>
      <c r="AC179">
        <v>0</v>
      </c>
      <c r="AD179">
        <v>0</v>
      </c>
      <c r="AE179">
        <v>5.55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2.5428000000000002</v>
      </c>
      <c r="AU179" t="s">
        <v>3</v>
      </c>
      <c r="AV179">
        <v>0</v>
      </c>
      <c r="AW179">
        <v>2</v>
      </c>
      <c r="AX179">
        <v>51107847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14.112540000000001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14.112540000000001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ROUND(Y179*Source!I210,7)</f>
        <v>0.25428000000000001</v>
      </c>
      <c r="CY179">
        <f t="shared" si="113"/>
        <v>5.55</v>
      </c>
      <c r="CZ179">
        <f t="shared" si="114"/>
        <v>5.55</v>
      </c>
      <c r="DA179">
        <f t="shared" si="115"/>
        <v>1</v>
      </c>
      <c r="DB179">
        <f t="shared" si="116"/>
        <v>14.11</v>
      </c>
      <c r="DC179">
        <f t="shared" si="117"/>
        <v>0</v>
      </c>
      <c r="DD179" t="s">
        <v>3</v>
      </c>
      <c r="DE179" t="s">
        <v>3</v>
      </c>
      <c r="DF179">
        <f>ROUND(ROUND(AE179,2)*CX179,2)</f>
        <v>1.41</v>
      </c>
      <c r="DG179">
        <f t="shared" si="111"/>
        <v>0</v>
      </c>
      <c r="DH179">
        <f t="shared" si="90"/>
        <v>0</v>
      </c>
      <c r="DI179">
        <f t="shared" si="91"/>
        <v>0</v>
      </c>
      <c r="DJ179">
        <f t="shared" si="118"/>
        <v>1.41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ROW(Source!A210)</f>
        <v>210</v>
      </c>
      <c r="B180">
        <v>51107093</v>
      </c>
      <c r="C180">
        <v>51107829</v>
      </c>
      <c r="D180">
        <v>49853090</v>
      </c>
      <c r="E180">
        <v>1</v>
      </c>
      <c r="F180">
        <v>1</v>
      </c>
      <c r="G180">
        <v>1</v>
      </c>
      <c r="H180">
        <v>3</v>
      </c>
      <c r="I180" t="s">
        <v>511</v>
      </c>
      <c r="J180" t="s">
        <v>512</v>
      </c>
      <c r="K180" t="s">
        <v>513</v>
      </c>
      <c r="L180">
        <v>1346</v>
      </c>
      <c r="N180">
        <v>1009</v>
      </c>
      <c r="O180" t="s">
        <v>353</v>
      </c>
      <c r="P180" t="s">
        <v>353</v>
      </c>
      <c r="Q180">
        <v>1</v>
      </c>
      <c r="W180">
        <v>0</v>
      </c>
      <c r="X180">
        <v>-1659440597</v>
      </c>
      <c r="Y180">
        <f t="shared" si="112"/>
        <v>3</v>
      </c>
      <c r="AA180">
        <v>147.85</v>
      </c>
      <c r="AB180">
        <v>0</v>
      </c>
      <c r="AC180">
        <v>0</v>
      </c>
      <c r="AD180">
        <v>0</v>
      </c>
      <c r="AE180">
        <v>155.63</v>
      </c>
      <c r="AF180">
        <v>0</v>
      </c>
      <c r="AG180">
        <v>0</v>
      </c>
      <c r="AH180">
        <v>0</v>
      </c>
      <c r="AI180">
        <v>0.95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3</v>
      </c>
      <c r="AU180" t="s">
        <v>3</v>
      </c>
      <c r="AV180">
        <v>0</v>
      </c>
      <c r="AW180">
        <v>2</v>
      </c>
      <c r="AX180">
        <v>51107848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466.89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466.89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ROUND(Y180*Source!I210,7)</f>
        <v>0.3</v>
      </c>
      <c r="CY180">
        <f t="shared" si="113"/>
        <v>147.85</v>
      </c>
      <c r="CZ180">
        <f t="shared" si="114"/>
        <v>155.63</v>
      </c>
      <c r="DA180">
        <f t="shared" si="115"/>
        <v>0.95</v>
      </c>
      <c r="DB180">
        <f t="shared" si="116"/>
        <v>466.89</v>
      </c>
      <c r="DC180">
        <f t="shared" si="117"/>
        <v>0</v>
      </c>
      <c r="DD180" t="s">
        <v>3</v>
      </c>
      <c r="DE180" t="s">
        <v>3</v>
      </c>
      <c r="DF180">
        <f>ROUND(ROUND(AE180*AI180,2)*CX180,2)</f>
        <v>44.36</v>
      </c>
      <c r="DG180">
        <f t="shared" si="111"/>
        <v>0</v>
      </c>
      <c r="DH180">
        <f t="shared" si="90"/>
        <v>0</v>
      </c>
      <c r="DI180">
        <f t="shared" si="91"/>
        <v>0</v>
      </c>
      <c r="DJ180">
        <f t="shared" si="118"/>
        <v>44.36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ROW(Source!A210)</f>
        <v>210</v>
      </c>
      <c r="B181">
        <v>51107093</v>
      </c>
      <c r="C181">
        <v>51107829</v>
      </c>
      <c r="D181">
        <v>49854249</v>
      </c>
      <c r="E181">
        <v>1</v>
      </c>
      <c r="F181">
        <v>1</v>
      </c>
      <c r="G181">
        <v>1</v>
      </c>
      <c r="H181">
        <v>3</v>
      </c>
      <c r="I181" t="s">
        <v>630</v>
      </c>
      <c r="J181" t="s">
        <v>631</v>
      </c>
      <c r="K181" t="s">
        <v>632</v>
      </c>
      <c r="L181">
        <v>1348</v>
      </c>
      <c r="N181">
        <v>1009</v>
      </c>
      <c r="O181" t="s">
        <v>535</v>
      </c>
      <c r="P181" t="s">
        <v>535</v>
      </c>
      <c r="Q181">
        <v>1000</v>
      </c>
      <c r="W181">
        <v>0</v>
      </c>
      <c r="X181">
        <v>-1033760132</v>
      </c>
      <c r="Y181">
        <f t="shared" si="112"/>
        <v>5.8E-4</v>
      </c>
      <c r="AA181">
        <v>146516.9</v>
      </c>
      <c r="AB181">
        <v>0</v>
      </c>
      <c r="AC181">
        <v>0</v>
      </c>
      <c r="AD181">
        <v>0</v>
      </c>
      <c r="AE181">
        <v>127406</v>
      </c>
      <c r="AF181">
        <v>0</v>
      </c>
      <c r="AG181">
        <v>0</v>
      </c>
      <c r="AH181">
        <v>0</v>
      </c>
      <c r="AI181">
        <v>1.1499999999999999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5.8E-4</v>
      </c>
      <c r="AU181" t="s">
        <v>3</v>
      </c>
      <c r="AV181">
        <v>0</v>
      </c>
      <c r="AW181">
        <v>2</v>
      </c>
      <c r="AX181">
        <v>51107849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73.895480000000006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73.895480000000006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ROUND(Y181*Source!I210,7)</f>
        <v>5.8E-5</v>
      </c>
      <c r="CY181">
        <f t="shared" si="113"/>
        <v>146516.9</v>
      </c>
      <c r="CZ181">
        <f t="shared" si="114"/>
        <v>127406</v>
      </c>
      <c r="DA181">
        <f t="shared" si="115"/>
        <v>1.1499999999999999</v>
      </c>
      <c r="DB181">
        <f t="shared" si="116"/>
        <v>73.900000000000006</v>
      </c>
      <c r="DC181">
        <f t="shared" si="117"/>
        <v>0</v>
      </c>
      <c r="DD181" t="s">
        <v>3</v>
      </c>
      <c r="DE181" t="s">
        <v>3</v>
      </c>
      <c r="DF181">
        <f>ROUND(ROUND(AE181*AI181,2)*CX181,2)</f>
        <v>8.5</v>
      </c>
      <c r="DG181">
        <f t="shared" si="111"/>
        <v>0</v>
      </c>
      <c r="DH181">
        <f t="shared" si="90"/>
        <v>0</v>
      </c>
      <c r="DI181">
        <f t="shared" si="91"/>
        <v>0</v>
      </c>
      <c r="DJ181">
        <f t="shared" si="118"/>
        <v>8.5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ROW(Source!A210)</f>
        <v>210</v>
      </c>
      <c r="B182">
        <v>51107093</v>
      </c>
      <c r="C182">
        <v>51107829</v>
      </c>
      <c r="D182">
        <v>49883655</v>
      </c>
      <c r="E182">
        <v>1</v>
      </c>
      <c r="F182">
        <v>1</v>
      </c>
      <c r="G182">
        <v>1</v>
      </c>
      <c r="H182">
        <v>3</v>
      </c>
      <c r="I182" t="s">
        <v>517</v>
      </c>
      <c r="J182" t="s">
        <v>518</v>
      </c>
      <c r="K182" t="s">
        <v>519</v>
      </c>
      <c r="L182">
        <v>1346</v>
      </c>
      <c r="N182">
        <v>1009</v>
      </c>
      <c r="O182" t="s">
        <v>353</v>
      </c>
      <c r="P182" t="s">
        <v>353</v>
      </c>
      <c r="Q182">
        <v>1</v>
      </c>
      <c r="W182">
        <v>0</v>
      </c>
      <c r="X182">
        <v>-1970863274</v>
      </c>
      <c r="Y182">
        <f t="shared" si="112"/>
        <v>0.1</v>
      </c>
      <c r="AA182">
        <v>104.64</v>
      </c>
      <c r="AB182">
        <v>0</v>
      </c>
      <c r="AC182">
        <v>0</v>
      </c>
      <c r="AD182">
        <v>0</v>
      </c>
      <c r="AE182">
        <v>79.88</v>
      </c>
      <c r="AF182">
        <v>0</v>
      </c>
      <c r="AG182">
        <v>0</v>
      </c>
      <c r="AH182">
        <v>0</v>
      </c>
      <c r="AI182">
        <v>1.31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0.1</v>
      </c>
      <c r="AU182" t="s">
        <v>3</v>
      </c>
      <c r="AV182">
        <v>0</v>
      </c>
      <c r="AW182">
        <v>2</v>
      </c>
      <c r="AX182">
        <v>51107850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7.9879999999999995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7.9879999999999995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ROUND(Y182*Source!I210,7)</f>
        <v>0.01</v>
      </c>
      <c r="CY182">
        <f t="shared" si="113"/>
        <v>104.64</v>
      </c>
      <c r="CZ182">
        <f t="shared" si="114"/>
        <v>79.88</v>
      </c>
      <c r="DA182">
        <f t="shared" si="115"/>
        <v>1.31</v>
      </c>
      <c r="DB182">
        <f t="shared" si="116"/>
        <v>7.99</v>
      </c>
      <c r="DC182">
        <f t="shared" si="117"/>
        <v>0</v>
      </c>
      <c r="DD182" t="s">
        <v>3</v>
      </c>
      <c r="DE182" t="s">
        <v>3</v>
      </c>
      <c r="DF182">
        <f>ROUND(ROUND(AE182*AI182,2)*CX182,2)</f>
        <v>1.05</v>
      </c>
      <c r="DG182">
        <f t="shared" si="111"/>
        <v>0</v>
      </c>
      <c r="DH182">
        <f t="shared" si="90"/>
        <v>0</v>
      </c>
      <c r="DI182">
        <f t="shared" si="91"/>
        <v>0</v>
      </c>
      <c r="DJ182">
        <f t="shared" si="118"/>
        <v>1.05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ROW(Source!A210)</f>
        <v>210</v>
      </c>
      <c r="B183">
        <v>51107093</v>
      </c>
      <c r="C183">
        <v>51107829</v>
      </c>
      <c r="D183">
        <v>49722157</v>
      </c>
      <c r="E183">
        <v>111</v>
      </c>
      <c r="F183">
        <v>1</v>
      </c>
      <c r="G183">
        <v>1</v>
      </c>
      <c r="H183">
        <v>3</v>
      </c>
      <c r="I183" t="s">
        <v>36</v>
      </c>
      <c r="J183" t="s">
        <v>3</v>
      </c>
      <c r="K183" t="s">
        <v>37</v>
      </c>
      <c r="L183">
        <v>3277935</v>
      </c>
      <c r="N183">
        <v>1013</v>
      </c>
      <c r="O183" t="s">
        <v>38</v>
      </c>
      <c r="P183" t="s">
        <v>38</v>
      </c>
      <c r="Q183">
        <v>1</v>
      </c>
      <c r="W183">
        <v>0</v>
      </c>
      <c r="X183">
        <v>274903907</v>
      </c>
      <c r="Y183">
        <f t="shared" si="112"/>
        <v>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3</v>
      </c>
      <c r="AT183">
        <v>2</v>
      </c>
      <c r="AU183" t="s">
        <v>3</v>
      </c>
      <c r="AV183">
        <v>0</v>
      </c>
      <c r="AW183">
        <v>2</v>
      </c>
      <c r="AX183">
        <v>51107851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ROUND(Y183*Source!I210,7)</f>
        <v>0.2</v>
      </c>
      <c r="CY183">
        <f t="shared" si="113"/>
        <v>0</v>
      </c>
      <c r="CZ183">
        <f t="shared" si="114"/>
        <v>0</v>
      </c>
      <c r="DA183">
        <f t="shared" si="115"/>
        <v>1</v>
      </c>
      <c r="DB183">
        <f t="shared" si="116"/>
        <v>0</v>
      </c>
      <c r="DC183">
        <f t="shared" si="117"/>
        <v>0</v>
      </c>
      <c r="DD183" t="s">
        <v>3</v>
      </c>
      <c r="DE183" t="s">
        <v>3</v>
      </c>
      <c r="DF183">
        <f t="shared" ref="DF183:DF190" si="119">ROUND(ROUND(AE183,2)*CX183,2)</f>
        <v>0</v>
      </c>
      <c r="DG183">
        <f t="shared" si="111"/>
        <v>0</v>
      </c>
      <c r="DH183">
        <f t="shared" si="90"/>
        <v>0</v>
      </c>
      <c r="DI183">
        <f t="shared" si="91"/>
        <v>0</v>
      </c>
      <c r="DJ183">
        <f t="shared" si="118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ROW(Source!A217)</f>
        <v>217</v>
      </c>
      <c r="B184">
        <v>51107093</v>
      </c>
      <c r="C184">
        <v>51107858</v>
      </c>
      <c r="D184">
        <v>49715517</v>
      </c>
      <c r="E184">
        <v>111</v>
      </c>
      <c r="F184">
        <v>1</v>
      </c>
      <c r="G184">
        <v>1</v>
      </c>
      <c r="H184">
        <v>1</v>
      </c>
      <c r="I184" t="s">
        <v>612</v>
      </c>
      <c r="J184" t="s">
        <v>3</v>
      </c>
      <c r="K184" t="s">
        <v>613</v>
      </c>
      <c r="L184">
        <v>1191</v>
      </c>
      <c r="N184">
        <v>1013</v>
      </c>
      <c r="O184" t="s">
        <v>490</v>
      </c>
      <c r="P184" t="s">
        <v>490</v>
      </c>
      <c r="Q184">
        <v>1</v>
      </c>
      <c r="W184">
        <v>0</v>
      </c>
      <c r="X184">
        <v>-2012709214</v>
      </c>
      <c r="Y184">
        <f t="shared" ref="Y184:Y190" si="120">(AT184*ROUND(1.2,7))</f>
        <v>16.416</v>
      </c>
      <c r="AA184">
        <v>0</v>
      </c>
      <c r="AB184">
        <v>0</v>
      </c>
      <c r="AC184">
        <v>0</v>
      </c>
      <c r="AD184">
        <v>465.8</v>
      </c>
      <c r="AE184">
        <v>0</v>
      </c>
      <c r="AF184">
        <v>0</v>
      </c>
      <c r="AG184">
        <v>0</v>
      </c>
      <c r="AH184">
        <v>465.8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13.68</v>
      </c>
      <c r="AU184" t="s">
        <v>28</v>
      </c>
      <c r="AV184">
        <v>1</v>
      </c>
      <c r="AW184">
        <v>2</v>
      </c>
      <c r="AX184">
        <v>51502552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6372.1440000000002</v>
      </c>
      <c r="BN184">
        <v>13.68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7646.5727999999999</v>
      </c>
      <c r="BU184">
        <v>16.416</v>
      </c>
      <c r="BV184">
        <v>0</v>
      </c>
      <c r="BW184">
        <v>1</v>
      </c>
      <c r="CU184">
        <f>ROUND(AT184*Source!I217*AH184*AL184,2)</f>
        <v>1593.04</v>
      </c>
      <c r="CV184">
        <f>ROUND(Y184*Source!I217,7)</f>
        <v>4.1040000000000001</v>
      </c>
      <c r="CW184">
        <v>0</v>
      </c>
      <c r="CX184">
        <f>ROUND(Y184*Source!I217,7)</f>
        <v>4.1040000000000001</v>
      </c>
      <c r="CY184">
        <f>AD184</f>
        <v>465.8</v>
      </c>
      <c r="CZ184">
        <f>AH184</f>
        <v>465.8</v>
      </c>
      <c r="DA184">
        <f>AL184</f>
        <v>1</v>
      </c>
      <c r="DB184">
        <f t="shared" ref="DB184:DB190" si="121">ROUND((ROUND(AT184*CZ184,2)*ROUND(1.2,7)),6)</f>
        <v>7646.5680000000002</v>
      </c>
      <c r="DC184">
        <f t="shared" ref="DC184:DC190" si="122">ROUND((ROUND(AT184*AG184,2)*ROUND(1.2,7)),6)</f>
        <v>0</v>
      </c>
      <c r="DD184" t="s">
        <v>3</v>
      </c>
      <c r="DE184" t="s">
        <v>3</v>
      </c>
      <c r="DF184">
        <f t="shared" si="119"/>
        <v>0</v>
      </c>
      <c r="DG184">
        <f t="shared" si="111"/>
        <v>0</v>
      </c>
      <c r="DH184">
        <f t="shared" si="90"/>
        <v>0</v>
      </c>
      <c r="DI184">
        <f t="shared" si="91"/>
        <v>1911.64</v>
      </c>
      <c r="DJ184">
        <f>DI184</f>
        <v>1911.64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ROW(Source!A217)</f>
        <v>217</v>
      </c>
      <c r="B185">
        <v>51107093</v>
      </c>
      <c r="C185">
        <v>51107858</v>
      </c>
      <c r="D185">
        <v>49715764</v>
      </c>
      <c r="E185">
        <v>111</v>
      </c>
      <c r="F185">
        <v>1</v>
      </c>
      <c r="G185">
        <v>1</v>
      </c>
      <c r="H185">
        <v>1</v>
      </c>
      <c r="I185" t="s">
        <v>491</v>
      </c>
      <c r="J185" t="s">
        <v>3</v>
      </c>
      <c r="K185" t="s">
        <v>492</v>
      </c>
      <c r="L185">
        <v>1191</v>
      </c>
      <c r="N185">
        <v>1013</v>
      </c>
      <c r="O185" t="s">
        <v>490</v>
      </c>
      <c r="P185" t="s">
        <v>490</v>
      </c>
      <c r="Q185">
        <v>1</v>
      </c>
      <c r="W185">
        <v>0</v>
      </c>
      <c r="X185">
        <v>-1417349443</v>
      </c>
      <c r="Y185">
        <f t="shared" si="120"/>
        <v>13.247999999999999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11.04</v>
      </c>
      <c r="AU185" t="s">
        <v>28</v>
      </c>
      <c r="AV185">
        <v>2</v>
      </c>
      <c r="AW185">
        <v>2</v>
      </c>
      <c r="AX185">
        <v>51502553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ROUND(Y185*Source!I217,7)</f>
        <v>3.3119999999999998</v>
      </c>
      <c r="CY185">
        <f>AD185</f>
        <v>0</v>
      </c>
      <c r="CZ185">
        <f>AH185</f>
        <v>0</v>
      </c>
      <c r="DA185">
        <f>AL185</f>
        <v>1</v>
      </c>
      <c r="DB185">
        <f t="shared" si="121"/>
        <v>0</v>
      </c>
      <c r="DC185">
        <f t="shared" si="122"/>
        <v>0</v>
      </c>
      <c r="DD185" t="s">
        <v>3</v>
      </c>
      <c r="DE185" t="s">
        <v>3</v>
      </c>
      <c r="DF185">
        <f t="shared" si="119"/>
        <v>0</v>
      </c>
      <c r="DG185">
        <f t="shared" si="111"/>
        <v>0</v>
      </c>
      <c r="DH185">
        <f t="shared" si="90"/>
        <v>0</v>
      </c>
      <c r="DI185">
        <f t="shared" si="91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ROW(Source!A217)</f>
        <v>217</v>
      </c>
      <c r="B186">
        <v>51107093</v>
      </c>
      <c r="C186">
        <v>51107858</v>
      </c>
      <c r="D186">
        <v>49932796</v>
      </c>
      <c r="E186">
        <v>1</v>
      </c>
      <c r="F186">
        <v>1</v>
      </c>
      <c r="G186">
        <v>1</v>
      </c>
      <c r="H186">
        <v>2</v>
      </c>
      <c r="I186" t="s">
        <v>497</v>
      </c>
      <c r="J186" t="s">
        <v>498</v>
      </c>
      <c r="K186" t="s">
        <v>499</v>
      </c>
      <c r="L186">
        <v>1368</v>
      </c>
      <c r="N186">
        <v>1011</v>
      </c>
      <c r="O186" t="s">
        <v>496</v>
      </c>
      <c r="P186" t="s">
        <v>496</v>
      </c>
      <c r="Q186">
        <v>1</v>
      </c>
      <c r="W186">
        <v>0</v>
      </c>
      <c r="X186">
        <v>-6703044</v>
      </c>
      <c r="Y186">
        <f t="shared" si="120"/>
        <v>0.24</v>
      </c>
      <c r="AA186">
        <v>0</v>
      </c>
      <c r="AB186">
        <v>1535.56</v>
      </c>
      <c r="AC186">
        <v>640.03</v>
      </c>
      <c r="AD186">
        <v>0</v>
      </c>
      <c r="AE186">
        <v>0</v>
      </c>
      <c r="AF186">
        <v>1535.56</v>
      </c>
      <c r="AG186">
        <v>640.03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0.2</v>
      </c>
      <c r="AU186" t="s">
        <v>28</v>
      </c>
      <c r="AV186">
        <v>1</v>
      </c>
      <c r="AW186">
        <v>2</v>
      </c>
      <c r="AX186">
        <v>51502554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307.11200000000002</v>
      </c>
      <c r="BL186">
        <v>128.006</v>
      </c>
      <c r="BM186">
        <v>0</v>
      </c>
      <c r="BN186">
        <v>0</v>
      </c>
      <c r="BO186">
        <v>0.2</v>
      </c>
      <c r="BP186">
        <v>1</v>
      </c>
      <c r="BQ186">
        <v>0</v>
      </c>
      <c r="BR186">
        <v>368.53439999999995</v>
      </c>
      <c r="BS186">
        <v>153.60719999999998</v>
      </c>
      <c r="BT186">
        <v>0</v>
      </c>
      <c r="BU186">
        <v>0</v>
      </c>
      <c r="BV186">
        <v>0.24</v>
      </c>
      <c r="BW186">
        <v>1</v>
      </c>
      <c r="CV186">
        <v>0</v>
      </c>
      <c r="CW186">
        <f>ROUND(Y186*Source!I217*DO186,7)</f>
        <v>0.06</v>
      </c>
      <c r="CX186">
        <f>ROUND(Y186*Source!I217,7)</f>
        <v>0.06</v>
      </c>
      <c r="CY186">
        <f>AB186</f>
        <v>1535.56</v>
      </c>
      <c r="CZ186">
        <f>AF186</f>
        <v>1535.56</v>
      </c>
      <c r="DA186">
        <f>AJ186</f>
        <v>1</v>
      </c>
      <c r="DB186">
        <f t="shared" si="121"/>
        <v>368.53199999999998</v>
      </c>
      <c r="DC186">
        <f t="shared" si="122"/>
        <v>153.61199999999999</v>
      </c>
      <c r="DD186" t="s">
        <v>3</v>
      </c>
      <c r="DE186" t="s">
        <v>3</v>
      </c>
      <c r="DF186">
        <f t="shared" si="119"/>
        <v>0</v>
      </c>
      <c r="DG186">
        <f t="shared" si="111"/>
        <v>92.13</v>
      </c>
      <c r="DH186">
        <f t="shared" si="90"/>
        <v>38.4</v>
      </c>
      <c r="DI186">
        <f t="shared" si="91"/>
        <v>0</v>
      </c>
      <c r="DJ186">
        <f>DG186+DH186</f>
        <v>130.53</v>
      </c>
      <c r="DK186">
        <v>1</v>
      </c>
      <c r="DL186" t="s">
        <v>500</v>
      </c>
      <c r="DM186">
        <v>6</v>
      </c>
      <c r="DN186" t="s">
        <v>490</v>
      </c>
      <c r="DO186">
        <v>1</v>
      </c>
    </row>
    <row r="187" spans="1:119" x14ac:dyDescent="0.2">
      <c r="A187">
        <f>ROW(Source!A217)</f>
        <v>217</v>
      </c>
      <c r="B187">
        <v>51107093</v>
      </c>
      <c r="C187">
        <v>51107858</v>
      </c>
      <c r="D187">
        <v>49932942</v>
      </c>
      <c r="E187">
        <v>1</v>
      </c>
      <c r="F187">
        <v>1</v>
      </c>
      <c r="G187">
        <v>1</v>
      </c>
      <c r="H187">
        <v>2</v>
      </c>
      <c r="I187" t="s">
        <v>633</v>
      </c>
      <c r="J187" t="s">
        <v>634</v>
      </c>
      <c r="K187" t="s">
        <v>635</v>
      </c>
      <c r="L187">
        <v>1368</v>
      </c>
      <c r="N187">
        <v>1011</v>
      </c>
      <c r="O187" t="s">
        <v>496</v>
      </c>
      <c r="P187" t="s">
        <v>496</v>
      </c>
      <c r="Q187">
        <v>1</v>
      </c>
      <c r="W187">
        <v>0</v>
      </c>
      <c r="X187">
        <v>1226105245</v>
      </c>
      <c r="Y187">
        <f t="shared" si="120"/>
        <v>2.64</v>
      </c>
      <c r="AA187">
        <v>0</v>
      </c>
      <c r="AB187">
        <v>2.4700000000000002</v>
      </c>
      <c r="AC187">
        <v>0</v>
      </c>
      <c r="AD187">
        <v>0</v>
      </c>
      <c r="AE187">
        <v>0</v>
      </c>
      <c r="AF187">
        <v>1.75</v>
      </c>
      <c r="AG187">
        <v>0</v>
      </c>
      <c r="AH187">
        <v>0</v>
      </c>
      <c r="AI187">
        <v>1</v>
      </c>
      <c r="AJ187">
        <v>1.41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2.2000000000000002</v>
      </c>
      <c r="AU187" t="s">
        <v>28</v>
      </c>
      <c r="AV187">
        <v>1</v>
      </c>
      <c r="AW187">
        <v>2</v>
      </c>
      <c r="AX187">
        <v>51502555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3.8500000000000005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4.62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f>ROUND(Y187*Source!I217*DO187,7)</f>
        <v>0</v>
      </c>
      <c r="CX187">
        <f>ROUND(Y187*Source!I217,7)</f>
        <v>0.66</v>
      </c>
      <c r="CY187">
        <f>AB187</f>
        <v>2.4700000000000002</v>
      </c>
      <c r="CZ187">
        <f>AF187</f>
        <v>1.75</v>
      </c>
      <c r="DA187">
        <f>AJ187</f>
        <v>1.41</v>
      </c>
      <c r="DB187">
        <f t="shared" si="121"/>
        <v>4.62</v>
      </c>
      <c r="DC187">
        <f t="shared" si="122"/>
        <v>0</v>
      </c>
      <c r="DD187" t="s">
        <v>3</v>
      </c>
      <c r="DE187" t="s">
        <v>3</v>
      </c>
      <c r="DF187">
        <f t="shared" si="119"/>
        <v>0</v>
      </c>
      <c r="DG187">
        <f>ROUND(ROUND(AF187*AJ187,2)*CX187,2)</f>
        <v>1.63</v>
      </c>
      <c r="DH187">
        <f t="shared" si="90"/>
        <v>0</v>
      </c>
      <c r="DI187">
        <f t="shared" si="91"/>
        <v>0</v>
      </c>
      <c r="DJ187">
        <f>DG187+DH187</f>
        <v>1.63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ROW(Source!A217)</f>
        <v>217</v>
      </c>
      <c r="B188">
        <v>51107093</v>
      </c>
      <c r="C188">
        <v>51107858</v>
      </c>
      <c r="D188">
        <v>49932992</v>
      </c>
      <c r="E188">
        <v>1</v>
      </c>
      <c r="F188">
        <v>1</v>
      </c>
      <c r="G188">
        <v>1</v>
      </c>
      <c r="H188">
        <v>2</v>
      </c>
      <c r="I188" t="s">
        <v>636</v>
      </c>
      <c r="J188" t="s">
        <v>637</v>
      </c>
      <c r="K188" t="s">
        <v>638</v>
      </c>
      <c r="L188">
        <v>1368</v>
      </c>
      <c r="N188">
        <v>1011</v>
      </c>
      <c r="O188" t="s">
        <v>496</v>
      </c>
      <c r="P188" t="s">
        <v>496</v>
      </c>
      <c r="Q188">
        <v>1</v>
      </c>
      <c r="W188">
        <v>0</v>
      </c>
      <c r="X188">
        <v>265416375</v>
      </c>
      <c r="Y188">
        <f t="shared" si="120"/>
        <v>2.64</v>
      </c>
      <c r="AA188">
        <v>0</v>
      </c>
      <c r="AB188">
        <v>11.76</v>
      </c>
      <c r="AC188">
        <v>0</v>
      </c>
      <c r="AD188">
        <v>0</v>
      </c>
      <c r="AE188">
        <v>0</v>
      </c>
      <c r="AF188">
        <v>8.84</v>
      </c>
      <c r="AG188">
        <v>0</v>
      </c>
      <c r="AH188">
        <v>0</v>
      </c>
      <c r="AI188">
        <v>1</v>
      </c>
      <c r="AJ188">
        <v>1.33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2.2000000000000002</v>
      </c>
      <c r="AU188" t="s">
        <v>28</v>
      </c>
      <c r="AV188">
        <v>1</v>
      </c>
      <c r="AW188">
        <v>2</v>
      </c>
      <c r="AX188">
        <v>51502556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19.448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23.337600000000002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f>ROUND(Y188*Source!I217*DO188,7)</f>
        <v>0</v>
      </c>
      <c r="CX188">
        <f>ROUND(Y188*Source!I217,7)</f>
        <v>0.66</v>
      </c>
      <c r="CY188">
        <f>AB188</f>
        <v>11.76</v>
      </c>
      <c r="CZ188">
        <f>AF188</f>
        <v>8.84</v>
      </c>
      <c r="DA188">
        <f>AJ188</f>
        <v>1.33</v>
      </c>
      <c r="DB188">
        <f t="shared" si="121"/>
        <v>23.34</v>
      </c>
      <c r="DC188">
        <f t="shared" si="122"/>
        <v>0</v>
      </c>
      <c r="DD188" t="s">
        <v>3</v>
      </c>
      <c r="DE188" t="s">
        <v>3</v>
      </c>
      <c r="DF188">
        <f t="shared" si="119"/>
        <v>0</v>
      </c>
      <c r="DG188">
        <f>ROUND(ROUND(AF188*AJ188,2)*CX188,2)</f>
        <v>7.76</v>
      </c>
      <c r="DH188">
        <f t="shared" si="90"/>
        <v>0</v>
      </c>
      <c r="DI188">
        <f t="shared" si="91"/>
        <v>0</v>
      </c>
      <c r="DJ188">
        <f>DG188+DH188</f>
        <v>7.76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ROW(Source!A217)</f>
        <v>217</v>
      </c>
      <c r="B189">
        <v>51107093</v>
      </c>
      <c r="C189">
        <v>51107858</v>
      </c>
      <c r="D189">
        <v>49933098</v>
      </c>
      <c r="E189">
        <v>1</v>
      </c>
      <c r="F189">
        <v>1</v>
      </c>
      <c r="G189">
        <v>1</v>
      </c>
      <c r="H189">
        <v>2</v>
      </c>
      <c r="I189" t="s">
        <v>639</v>
      </c>
      <c r="J189" t="s">
        <v>640</v>
      </c>
      <c r="K189" t="s">
        <v>641</v>
      </c>
      <c r="L189">
        <v>1368</v>
      </c>
      <c r="N189">
        <v>1011</v>
      </c>
      <c r="O189" t="s">
        <v>496</v>
      </c>
      <c r="P189" t="s">
        <v>496</v>
      </c>
      <c r="Q189">
        <v>1</v>
      </c>
      <c r="W189">
        <v>0</v>
      </c>
      <c r="X189">
        <v>490212941</v>
      </c>
      <c r="Y189">
        <f t="shared" si="120"/>
        <v>12.768000000000001</v>
      </c>
      <c r="AA189">
        <v>0</v>
      </c>
      <c r="AB189">
        <v>1972.94</v>
      </c>
      <c r="AC189">
        <v>640.03</v>
      </c>
      <c r="AD189">
        <v>0</v>
      </c>
      <c r="AE189">
        <v>0</v>
      </c>
      <c r="AF189">
        <v>1472.34</v>
      </c>
      <c r="AG189">
        <v>640.03</v>
      </c>
      <c r="AH189">
        <v>0</v>
      </c>
      <c r="AI189">
        <v>1</v>
      </c>
      <c r="AJ189">
        <v>1.34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10.64</v>
      </c>
      <c r="AU189" t="s">
        <v>28</v>
      </c>
      <c r="AV189">
        <v>1</v>
      </c>
      <c r="AW189">
        <v>2</v>
      </c>
      <c r="AX189">
        <v>51502557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15665.6976</v>
      </c>
      <c r="BL189">
        <v>6809.9192000000003</v>
      </c>
      <c r="BM189">
        <v>0</v>
      </c>
      <c r="BN189">
        <v>0</v>
      </c>
      <c r="BO189">
        <v>10.64</v>
      </c>
      <c r="BP189">
        <v>1</v>
      </c>
      <c r="BQ189">
        <v>0</v>
      </c>
      <c r="BR189">
        <v>18798.83712</v>
      </c>
      <c r="BS189">
        <v>8171.9030400000001</v>
      </c>
      <c r="BT189">
        <v>0</v>
      </c>
      <c r="BU189">
        <v>0</v>
      </c>
      <c r="BV189">
        <v>12.768000000000001</v>
      </c>
      <c r="BW189">
        <v>1</v>
      </c>
      <c r="CV189">
        <v>0</v>
      </c>
      <c r="CW189">
        <f>ROUND(Y189*Source!I217*DO189,7)</f>
        <v>3.1920000000000002</v>
      </c>
      <c r="CX189">
        <f>ROUND(Y189*Source!I217,7)</f>
        <v>3.1920000000000002</v>
      </c>
      <c r="CY189">
        <f>AB189</f>
        <v>1972.94</v>
      </c>
      <c r="CZ189">
        <f>AF189</f>
        <v>1472.34</v>
      </c>
      <c r="DA189">
        <f>AJ189</f>
        <v>1.34</v>
      </c>
      <c r="DB189">
        <f t="shared" si="121"/>
        <v>18798.84</v>
      </c>
      <c r="DC189">
        <f t="shared" si="122"/>
        <v>8171.9040000000005</v>
      </c>
      <c r="DD189" t="s">
        <v>3</v>
      </c>
      <c r="DE189" t="s">
        <v>3</v>
      </c>
      <c r="DF189">
        <f t="shared" si="119"/>
        <v>0</v>
      </c>
      <c r="DG189">
        <f>ROUND(ROUND(AF189*AJ189,2)*CX189,2)</f>
        <v>6297.62</v>
      </c>
      <c r="DH189">
        <f t="shared" si="90"/>
        <v>2042.98</v>
      </c>
      <c r="DI189">
        <f t="shared" si="91"/>
        <v>0</v>
      </c>
      <c r="DJ189">
        <f>DG189+DH189</f>
        <v>8340.6</v>
      </c>
      <c r="DK189">
        <v>0</v>
      </c>
      <c r="DL189" t="s">
        <v>500</v>
      </c>
      <c r="DM189">
        <v>6</v>
      </c>
      <c r="DN189" t="s">
        <v>490</v>
      </c>
      <c r="DO189">
        <v>1</v>
      </c>
    </row>
    <row r="190" spans="1:119" x14ac:dyDescent="0.2">
      <c r="A190">
        <f>ROW(Source!A217)</f>
        <v>217</v>
      </c>
      <c r="B190">
        <v>51107093</v>
      </c>
      <c r="C190">
        <v>51107858</v>
      </c>
      <c r="D190">
        <v>49934024</v>
      </c>
      <c r="E190">
        <v>1</v>
      </c>
      <c r="F190">
        <v>1</v>
      </c>
      <c r="G190">
        <v>1</v>
      </c>
      <c r="H190">
        <v>2</v>
      </c>
      <c r="I190" t="s">
        <v>501</v>
      </c>
      <c r="J190" t="s">
        <v>502</v>
      </c>
      <c r="K190" t="s">
        <v>503</v>
      </c>
      <c r="L190">
        <v>1368</v>
      </c>
      <c r="N190">
        <v>1011</v>
      </c>
      <c r="O190" t="s">
        <v>496</v>
      </c>
      <c r="P190" t="s">
        <v>496</v>
      </c>
      <c r="Q190">
        <v>1</v>
      </c>
      <c r="W190">
        <v>0</v>
      </c>
      <c r="X190">
        <v>-773430059</v>
      </c>
      <c r="Y190">
        <f t="shared" si="120"/>
        <v>0.24</v>
      </c>
      <c r="AA190">
        <v>0</v>
      </c>
      <c r="AB190">
        <v>568.72</v>
      </c>
      <c r="AC190">
        <v>476.46</v>
      </c>
      <c r="AD190">
        <v>0</v>
      </c>
      <c r="AE190">
        <v>0</v>
      </c>
      <c r="AF190">
        <v>477.92</v>
      </c>
      <c r="AG190">
        <v>476.46</v>
      </c>
      <c r="AH190">
        <v>0</v>
      </c>
      <c r="AI190">
        <v>1</v>
      </c>
      <c r="AJ190">
        <v>1.19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0.2</v>
      </c>
      <c r="AU190" t="s">
        <v>28</v>
      </c>
      <c r="AV190">
        <v>1</v>
      </c>
      <c r="AW190">
        <v>2</v>
      </c>
      <c r="AX190">
        <v>51502558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95.584000000000003</v>
      </c>
      <c r="BL190">
        <v>95.292000000000002</v>
      </c>
      <c r="BM190">
        <v>0</v>
      </c>
      <c r="BN190">
        <v>0</v>
      </c>
      <c r="BO190">
        <v>0.2</v>
      </c>
      <c r="BP190">
        <v>1</v>
      </c>
      <c r="BQ190">
        <v>0</v>
      </c>
      <c r="BR190">
        <v>114.7008</v>
      </c>
      <c r="BS190">
        <v>114.35039999999999</v>
      </c>
      <c r="BT190">
        <v>0</v>
      </c>
      <c r="BU190">
        <v>0</v>
      </c>
      <c r="BV190">
        <v>0.24</v>
      </c>
      <c r="BW190">
        <v>1</v>
      </c>
      <c r="CV190">
        <v>0</v>
      </c>
      <c r="CW190">
        <f>ROUND(Y190*Source!I217*DO190,7)</f>
        <v>0.06</v>
      </c>
      <c r="CX190">
        <f>ROUND(Y190*Source!I217,7)</f>
        <v>0.06</v>
      </c>
      <c r="CY190">
        <f>AB190</f>
        <v>568.72</v>
      </c>
      <c r="CZ190">
        <f>AF190</f>
        <v>477.92</v>
      </c>
      <c r="DA190">
        <f>AJ190</f>
        <v>1.19</v>
      </c>
      <c r="DB190">
        <f t="shared" si="121"/>
        <v>114.696</v>
      </c>
      <c r="DC190">
        <f t="shared" si="122"/>
        <v>114.348</v>
      </c>
      <c r="DD190" t="s">
        <v>3</v>
      </c>
      <c r="DE190" t="s">
        <v>3</v>
      </c>
      <c r="DF190">
        <f t="shared" si="119"/>
        <v>0</v>
      </c>
      <c r="DG190">
        <f>ROUND(ROUND(AF190*AJ190,2)*CX190,2)</f>
        <v>34.119999999999997</v>
      </c>
      <c r="DH190">
        <f t="shared" si="90"/>
        <v>28.59</v>
      </c>
      <c r="DI190">
        <f t="shared" si="91"/>
        <v>0</v>
      </c>
      <c r="DJ190">
        <f>DG190+DH190</f>
        <v>62.709999999999994</v>
      </c>
      <c r="DK190">
        <v>0</v>
      </c>
      <c r="DL190" t="s">
        <v>504</v>
      </c>
      <c r="DM190">
        <v>4</v>
      </c>
      <c r="DN190" t="s">
        <v>490</v>
      </c>
      <c r="DO190">
        <v>1</v>
      </c>
    </row>
    <row r="191" spans="1:119" x14ac:dyDescent="0.2">
      <c r="A191">
        <f>ROW(Source!A217)</f>
        <v>217</v>
      </c>
      <c r="B191">
        <v>51107093</v>
      </c>
      <c r="C191">
        <v>51107858</v>
      </c>
      <c r="D191">
        <v>49852170</v>
      </c>
      <c r="E191">
        <v>1</v>
      </c>
      <c r="F191">
        <v>1</v>
      </c>
      <c r="G191">
        <v>1</v>
      </c>
      <c r="H191">
        <v>3</v>
      </c>
      <c r="I191" t="s">
        <v>614</v>
      </c>
      <c r="J191" t="s">
        <v>615</v>
      </c>
      <c r="K191" t="s">
        <v>616</v>
      </c>
      <c r="L191">
        <v>1302</v>
      </c>
      <c r="N191">
        <v>1003</v>
      </c>
      <c r="O191" t="s">
        <v>617</v>
      </c>
      <c r="P191" t="s">
        <v>617</v>
      </c>
      <c r="Q191">
        <v>10</v>
      </c>
      <c r="W191">
        <v>0</v>
      </c>
      <c r="X191">
        <v>651948132</v>
      </c>
      <c r="Y191">
        <f t="shared" ref="Y191:Y199" si="123">AT191</f>
        <v>4.8000000000000001E-2</v>
      </c>
      <c r="AA191">
        <v>57.7</v>
      </c>
      <c r="AB191">
        <v>0</v>
      </c>
      <c r="AC191">
        <v>0</v>
      </c>
      <c r="AD191">
        <v>0</v>
      </c>
      <c r="AE191">
        <v>37.71</v>
      </c>
      <c r="AF191">
        <v>0</v>
      </c>
      <c r="AG191">
        <v>0</v>
      </c>
      <c r="AH191">
        <v>0</v>
      </c>
      <c r="AI191">
        <v>1.53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4.8000000000000001E-2</v>
      </c>
      <c r="AU191" t="s">
        <v>3</v>
      </c>
      <c r="AV191">
        <v>0</v>
      </c>
      <c r="AW191">
        <v>2</v>
      </c>
      <c r="AX191">
        <v>51502559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1.8100800000000001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1.8100800000000001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ROUND(Y191*Source!I217,7)</f>
        <v>1.2E-2</v>
      </c>
      <c r="CY191">
        <f t="shared" ref="CY191:CY199" si="124">AA191</f>
        <v>57.7</v>
      </c>
      <c r="CZ191">
        <f t="shared" ref="CZ191:CZ199" si="125">AE191</f>
        <v>37.71</v>
      </c>
      <c r="DA191">
        <f t="shared" ref="DA191:DA199" si="126">AI191</f>
        <v>1.53</v>
      </c>
      <c r="DB191">
        <f t="shared" ref="DB191:DB199" si="127">ROUND(ROUND(AT191*CZ191,2),6)</f>
        <v>1.81</v>
      </c>
      <c r="DC191">
        <f t="shared" ref="DC191:DC199" si="128">ROUND(ROUND(AT191*AG191,2),6)</f>
        <v>0</v>
      </c>
      <c r="DD191" t="s">
        <v>3</v>
      </c>
      <c r="DE191" t="s">
        <v>3</v>
      </c>
      <c r="DF191">
        <f t="shared" ref="DF191:DF198" si="129">ROUND(ROUND(AE191*AI191,2)*CX191,2)</f>
        <v>0.69</v>
      </c>
      <c r="DG191">
        <f t="shared" ref="DG191:DG207" si="130">ROUND(ROUND(AF191,2)*CX191,2)</f>
        <v>0</v>
      </c>
      <c r="DH191">
        <f t="shared" si="90"/>
        <v>0</v>
      </c>
      <c r="DI191">
        <f t="shared" si="91"/>
        <v>0</v>
      </c>
      <c r="DJ191">
        <f t="shared" ref="DJ191:DJ199" si="131">DF191</f>
        <v>0.69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ROW(Source!A217)</f>
        <v>217</v>
      </c>
      <c r="B192">
        <v>51107093</v>
      </c>
      <c r="C192">
        <v>51107858</v>
      </c>
      <c r="D192">
        <v>49871963</v>
      </c>
      <c r="E192">
        <v>1</v>
      </c>
      <c r="F192">
        <v>1</v>
      </c>
      <c r="G192">
        <v>1</v>
      </c>
      <c r="H192">
        <v>3</v>
      </c>
      <c r="I192" t="s">
        <v>642</v>
      </c>
      <c r="J192" t="s">
        <v>643</v>
      </c>
      <c r="K192" t="s">
        <v>644</v>
      </c>
      <c r="L192">
        <v>1327</v>
      </c>
      <c r="N192">
        <v>1005</v>
      </c>
      <c r="O192" t="s">
        <v>645</v>
      </c>
      <c r="P192" t="s">
        <v>645</v>
      </c>
      <c r="Q192">
        <v>1</v>
      </c>
      <c r="W192">
        <v>0</v>
      </c>
      <c r="X192">
        <v>664148659</v>
      </c>
      <c r="Y192">
        <f t="shared" si="123"/>
        <v>0.21</v>
      </c>
      <c r="AA192">
        <v>61.84</v>
      </c>
      <c r="AB192">
        <v>0</v>
      </c>
      <c r="AC192">
        <v>0</v>
      </c>
      <c r="AD192">
        <v>0</v>
      </c>
      <c r="AE192">
        <v>47.57</v>
      </c>
      <c r="AF192">
        <v>0</v>
      </c>
      <c r="AG192">
        <v>0</v>
      </c>
      <c r="AH192">
        <v>0</v>
      </c>
      <c r="AI192">
        <v>1.3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0.21</v>
      </c>
      <c r="AU192" t="s">
        <v>3</v>
      </c>
      <c r="AV192">
        <v>0</v>
      </c>
      <c r="AW192">
        <v>2</v>
      </c>
      <c r="AX192">
        <v>51502560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9.9896999999999991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9.9896999999999991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ROUND(Y192*Source!I217,7)</f>
        <v>5.2499999999999998E-2</v>
      </c>
      <c r="CY192">
        <f t="shared" si="124"/>
        <v>61.84</v>
      </c>
      <c r="CZ192">
        <f t="shared" si="125"/>
        <v>47.57</v>
      </c>
      <c r="DA192">
        <f t="shared" si="126"/>
        <v>1.3</v>
      </c>
      <c r="DB192">
        <f t="shared" si="127"/>
        <v>9.99</v>
      </c>
      <c r="DC192">
        <f t="shared" si="128"/>
        <v>0</v>
      </c>
      <c r="DD192" t="s">
        <v>3</v>
      </c>
      <c r="DE192" t="s">
        <v>3</v>
      </c>
      <c r="DF192">
        <f t="shared" si="129"/>
        <v>3.25</v>
      </c>
      <c r="DG192">
        <f t="shared" si="130"/>
        <v>0</v>
      </c>
      <c r="DH192">
        <f t="shared" si="90"/>
        <v>0</v>
      </c>
      <c r="DI192">
        <f t="shared" si="91"/>
        <v>0</v>
      </c>
      <c r="DJ192">
        <f t="shared" si="131"/>
        <v>3.25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ROW(Source!A217)</f>
        <v>217</v>
      </c>
      <c r="B193">
        <v>51107093</v>
      </c>
      <c r="C193">
        <v>51107858</v>
      </c>
      <c r="D193">
        <v>49895234</v>
      </c>
      <c r="E193">
        <v>1</v>
      </c>
      <c r="F193">
        <v>1</v>
      </c>
      <c r="G193">
        <v>1</v>
      </c>
      <c r="H193">
        <v>3</v>
      </c>
      <c r="I193" t="s">
        <v>347</v>
      </c>
      <c r="J193" t="s">
        <v>349</v>
      </c>
      <c r="K193" t="s">
        <v>348</v>
      </c>
      <c r="L193">
        <v>1371</v>
      </c>
      <c r="N193">
        <v>1013</v>
      </c>
      <c r="O193" t="s">
        <v>26</v>
      </c>
      <c r="P193" t="s">
        <v>26</v>
      </c>
      <c r="Q193">
        <v>1</v>
      </c>
      <c r="W193">
        <v>0</v>
      </c>
      <c r="X193">
        <v>1575491087</v>
      </c>
      <c r="Y193">
        <f t="shared" si="123"/>
        <v>8</v>
      </c>
      <c r="AA193">
        <v>179.82</v>
      </c>
      <c r="AB193">
        <v>0</v>
      </c>
      <c r="AC193">
        <v>0</v>
      </c>
      <c r="AD193">
        <v>0</v>
      </c>
      <c r="AE193">
        <v>159.13</v>
      </c>
      <c r="AF193">
        <v>0</v>
      </c>
      <c r="AG193">
        <v>0</v>
      </c>
      <c r="AH193">
        <v>0</v>
      </c>
      <c r="AI193">
        <v>1.1299999999999999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8</v>
      </c>
      <c r="AU193" t="s">
        <v>3</v>
      </c>
      <c r="AV193">
        <v>0</v>
      </c>
      <c r="AW193">
        <v>2</v>
      </c>
      <c r="AX193">
        <v>51502561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ROUND(Y193*Source!I217,7)</f>
        <v>2</v>
      </c>
      <c r="CY193">
        <f t="shared" si="124"/>
        <v>179.82</v>
      </c>
      <c r="CZ193">
        <f t="shared" si="125"/>
        <v>159.13</v>
      </c>
      <c r="DA193">
        <f t="shared" si="126"/>
        <v>1.1299999999999999</v>
      </c>
      <c r="DB193">
        <f t="shared" si="127"/>
        <v>1273.04</v>
      </c>
      <c r="DC193">
        <f t="shared" si="128"/>
        <v>0</v>
      </c>
      <c r="DD193" t="s">
        <v>3</v>
      </c>
      <c r="DE193" t="s">
        <v>3</v>
      </c>
      <c r="DF193">
        <f t="shared" si="129"/>
        <v>359.64</v>
      </c>
      <c r="DG193">
        <f t="shared" si="130"/>
        <v>0</v>
      </c>
      <c r="DH193">
        <f t="shared" ref="DH193:DH215" si="132">ROUND(ROUND(AG193,2)*CX193,2)</f>
        <v>0</v>
      </c>
      <c r="DI193">
        <f t="shared" ref="DI193:DI215" si="133">ROUND(ROUND(AH193,2)*CX193,2)</f>
        <v>0</v>
      </c>
      <c r="DJ193">
        <f t="shared" si="131"/>
        <v>359.64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ROW(Source!A217)</f>
        <v>217</v>
      </c>
      <c r="B194">
        <v>51107093</v>
      </c>
      <c r="C194">
        <v>51107858</v>
      </c>
      <c r="D194">
        <v>49895234</v>
      </c>
      <c r="E194">
        <v>1</v>
      </c>
      <c r="F194">
        <v>1</v>
      </c>
      <c r="G194">
        <v>1</v>
      </c>
      <c r="H194">
        <v>3</v>
      </c>
      <c r="I194" t="s">
        <v>347</v>
      </c>
      <c r="J194" t="s">
        <v>349</v>
      </c>
      <c r="K194" t="s">
        <v>348</v>
      </c>
      <c r="L194">
        <v>1371</v>
      </c>
      <c r="N194">
        <v>1013</v>
      </c>
      <c r="O194" t="s">
        <v>26</v>
      </c>
      <c r="P194" t="s">
        <v>26</v>
      </c>
      <c r="Q194">
        <v>1</v>
      </c>
      <c r="W194">
        <v>0</v>
      </c>
      <c r="X194">
        <v>1575491087</v>
      </c>
      <c r="Y194">
        <f t="shared" si="123"/>
        <v>-8</v>
      </c>
      <c r="AA194">
        <v>179.82</v>
      </c>
      <c r="AB194">
        <v>0</v>
      </c>
      <c r="AC194">
        <v>0</v>
      </c>
      <c r="AD194">
        <v>0</v>
      </c>
      <c r="AE194">
        <v>159.13</v>
      </c>
      <c r="AF194">
        <v>0</v>
      </c>
      <c r="AG194">
        <v>0</v>
      </c>
      <c r="AH194">
        <v>0</v>
      </c>
      <c r="AI194">
        <v>1.1299999999999999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2</v>
      </c>
      <c r="AQ194">
        <v>1</v>
      </c>
      <c r="AR194">
        <v>0</v>
      </c>
      <c r="AS194" t="s">
        <v>3</v>
      </c>
      <c r="AT194">
        <v>-8</v>
      </c>
      <c r="AU194" t="s">
        <v>3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3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-1273.04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-1273.04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ROUND(Y194*Source!I217,7)</f>
        <v>-2</v>
      </c>
      <c r="CY194">
        <f t="shared" si="124"/>
        <v>179.82</v>
      </c>
      <c r="CZ194">
        <f t="shared" si="125"/>
        <v>159.13</v>
      </c>
      <c r="DA194">
        <f t="shared" si="126"/>
        <v>1.1299999999999999</v>
      </c>
      <c r="DB194">
        <f t="shared" si="127"/>
        <v>-1273.04</v>
      </c>
      <c r="DC194">
        <f t="shared" si="128"/>
        <v>0</v>
      </c>
      <c r="DD194" t="s">
        <v>3</v>
      </c>
      <c r="DE194" t="s">
        <v>3</v>
      </c>
      <c r="DF194">
        <f t="shared" si="129"/>
        <v>-359.64</v>
      </c>
      <c r="DG194">
        <f t="shared" si="130"/>
        <v>0</v>
      </c>
      <c r="DH194">
        <f t="shared" si="132"/>
        <v>0</v>
      </c>
      <c r="DI194">
        <f t="shared" si="133"/>
        <v>0</v>
      </c>
      <c r="DJ194">
        <f t="shared" si="131"/>
        <v>-359.64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ROW(Source!A217)</f>
        <v>217</v>
      </c>
      <c r="B195">
        <v>51107093</v>
      </c>
      <c r="C195">
        <v>51107858</v>
      </c>
      <c r="D195">
        <v>49895428</v>
      </c>
      <c r="E195">
        <v>1</v>
      </c>
      <c r="F195">
        <v>1</v>
      </c>
      <c r="G195">
        <v>1</v>
      </c>
      <c r="H195">
        <v>3</v>
      </c>
      <c r="I195" t="s">
        <v>343</v>
      </c>
      <c r="J195" t="s">
        <v>345</v>
      </c>
      <c r="K195" t="s">
        <v>344</v>
      </c>
      <c r="L195">
        <v>1425</v>
      </c>
      <c r="N195">
        <v>1013</v>
      </c>
      <c r="O195" t="s">
        <v>228</v>
      </c>
      <c r="P195" t="s">
        <v>228</v>
      </c>
      <c r="Q195">
        <v>1</v>
      </c>
      <c r="W195">
        <v>0</v>
      </c>
      <c r="X195">
        <v>462159138</v>
      </c>
      <c r="Y195">
        <f t="shared" si="123"/>
        <v>0.08</v>
      </c>
      <c r="AA195">
        <v>6914.92</v>
      </c>
      <c r="AB195">
        <v>0</v>
      </c>
      <c r="AC195">
        <v>0</v>
      </c>
      <c r="AD195">
        <v>0</v>
      </c>
      <c r="AE195">
        <v>6119.4</v>
      </c>
      <c r="AF195">
        <v>0</v>
      </c>
      <c r="AG195">
        <v>0</v>
      </c>
      <c r="AH195">
        <v>0</v>
      </c>
      <c r="AI195">
        <v>1.1299999999999999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0.08</v>
      </c>
      <c r="AU195" t="s">
        <v>3</v>
      </c>
      <c r="AV195">
        <v>0</v>
      </c>
      <c r="AW195">
        <v>2</v>
      </c>
      <c r="AX195">
        <v>51502562</v>
      </c>
      <c r="AY195">
        <v>1</v>
      </c>
      <c r="AZ195">
        <v>0</v>
      </c>
      <c r="BA195">
        <v>194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ROUND(Y195*Source!I217,7)</f>
        <v>0.02</v>
      </c>
      <c r="CY195">
        <f t="shared" si="124"/>
        <v>6914.92</v>
      </c>
      <c r="CZ195">
        <f t="shared" si="125"/>
        <v>6119.4</v>
      </c>
      <c r="DA195">
        <f t="shared" si="126"/>
        <v>1.1299999999999999</v>
      </c>
      <c r="DB195">
        <f t="shared" si="127"/>
        <v>489.55</v>
      </c>
      <c r="DC195">
        <f t="shared" si="128"/>
        <v>0</v>
      </c>
      <c r="DD195" t="s">
        <v>3</v>
      </c>
      <c r="DE195" t="s">
        <v>3</v>
      </c>
      <c r="DF195">
        <f t="shared" si="129"/>
        <v>138.30000000000001</v>
      </c>
      <c r="DG195">
        <f t="shared" si="130"/>
        <v>0</v>
      </c>
      <c r="DH195">
        <f t="shared" si="132"/>
        <v>0</v>
      </c>
      <c r="DI195">
        <f t="shared" si="133"/>
        <v>0</v>
      </c>
      <c r="DJ195">
        <f t="shared" si="131"/>
        <v>138.30000000000001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ROW(Source!A217)</f>
        <v>217</v>
      </c>
      <c r="B196">
        <v>51107093</v>
      </c>
      <c r="C196">
        <v>51107858</v>
      </c>
      <c r="D196">
        <v>49895428</v>
      </c>
      <c r="E196">
        <v>1</v>
      </c>
      <c r="F196">
        <v>1</v>
      </c>
      <c r="G196">
        <v>1</v>
      </c>
      <c r="H196">
        <v>3</v>
      </c>
      <c r="I196" t="s">
        <v>343</v>
      </c>
      <c r="J196" t="s">
        <v>345</v>
      </c>
      <c r="K196" t="s">
        <v>344</v>
      </c>
      <c r="L196">
        <v>1425</v>
      </c>
      <c r="N196">
        <v>1013</v>
      </c>
      <c r="O196" t="s">
        <v>228</v>
      </c>
      <c r="P196" t="s">
        <v>228</v>
      </c>
      <c r="Q196">
        <v>1</v>
      </c>
      <c r="W196">
        <v>0</v>
      </c>
      <c r="X196">
        <v>462159138</v>
      </c>
      <c r="Y196">
        <f t="shared" si="123"/>
        <v>-0.08</v>
      </c>
      <c r="AA196">
        <v>6914.92</v>
      </c>
      <c r="AB196">
        <v>0</v>
      </c>
      <c r="AC196">
        <v>0</v>
      </c>
      <c r="AD196">
        <v>0</v>
      </c>
      <c r="AE196">
        <v>6119.4</v>
      </c>
      <c r="AF196">
        <v>0</v>
      </c>
      <c r="AG196">
        <v>0</v>
      </c>
      <c r="AH196">
        <v>0</v>
      </c>
      <c r="AI196">
        <v>1.1299999999999999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2</v>
      </c>
      <c r="AQ196">
        <v>1</v>
      </c>
      <c r="AR196">
        <v>0</v>
      </c>
      <c r="AS196" t="s">
        <v>3</v>
      </c>
      <c r="AT196">
        <v>-0.08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-489.55199999999996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-489.55199999999996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ROUND(Y196*Source!I217,7)</f>
        <v>-0.02</v>
      </c>
      <c r="CY196">
        <f t="shared" si="124"/>
        <v>6914.92</v>
      </c>
      <c r="CZ196">
        <f t="shared" si="125"/>
        <v>6119.4</v>
      </c>
      <c r="DA196">
        <f t="shared" si="126"/>
        <v>1.1299999999999999</v>
      </c>
      <c r="DB196">
        <f t="shared" si="127"/>
        <v>-489.55</v>
      </c>
      <c r="DC196">
        <f t="shared" si="128"/>
        <v>0</v>
      </c>
      <c r="DD196" t="s">
        <v>3</v>
      </c>
      <c r="DE196" t="s">
        <v>3</v>
      </c>
      <c r="DF196">
        <f t="shared" si="129"/>
        <v>-138.30000000000001</v>
      </c>
      <c r="DG196">
        <f t="shared" si="130"/>
        <v>0</v>
      </c>
      <c r="DH196">
        <f t="shared" si="132"/>
        <v>0</v>
      </c>
      <c r="DI196">
        <f t="shared" si="133"/>
        <v>0</v>
      </c>
      <c r="DJ196">
        <f t="shared" si="131"/>
        <v>-138.30000000000001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ROW(Source!A217)</f>
        <v>217</v>
      </c>
      <c r="B197">
        <v>51107093</v>
      </c>
      <c r="C197">
        <v>51107858</v>
      </c>
      <c r="D197">
        <v>49901074</v>
      </c>
      <c r="E197">
        <v>1</v>
      </c>
      <c r="F197">
        <v>1</v>
      </c>
      <c r="G197">
        <v>1</v>
      </c>
      <c r="H197">
        <v>3</v>
      </c>
      <c r="I197" t="s">
        <v>339</v>
      </c>
      <c r="J197" t="s">
        <v>341</v>
      </c>
      <c r="K197" t="s">
        <v>340</v>
      </c>
      <c r="L197">
        <v>1371</v>
      </c>
      <c r="N197">
        <v>1013</v>
      </c>
      <c r="O197" t="s">
        <v>26</v>
      </c>
      <c r="P197" t="s">
        <v>26</v>
      </c>
      <c r="Q197">
        <v>1</v>
      </c>
      <c r="W197">
        <v>0</v>
      </c>
      <c r="X197">
        <v>1627518480</v>
      </c>
      <c r="Y197">
        <f t="shared" si="123"/>
        <v>8</v>
      </c>
      <c r="AA197">
        <v>853.4</v>
      </c>
      <c r="AB197">
        <v>0</v>
      </c>
      <c r="AC197">
        <v>0</v>
      </c>
      <c r="AD197">
        <v>0</v>
      </c>
      <c r="AE197">
        <v>782.94</v>
      </c>
      <c r="AF197">
        <v>0</v>
      </c>
      <c r="AG197">
        <v>0</v>
      </c>
      <c r="AH197">
        <v>0</v>
      </c>
      <c r="AI197">
        <v>1.0900000000000001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0</v>
      </c>
      <c r="AR197">
        <v>0</v>
      </c>
      <c r="AS197" t="s">
        <v>3</v>
      </c>
      <c r="AT197">
        <v>8</v>
      </c>
      <c r="AU197" t="s">
        <v>3</v>
      </c>
      <c r="AV197">
        <v>0</v>
      </c>
      <c r="AW197">
        <v>2</v>
      </c>
      <c r="AX197">
        <v>51502563</v>
      </c>
      <c r="AY197">
        <v>1</v>
      </c>
      <c r="AZ197">
        <v>0</v>
      </c>
      <c r="BA197">
        <v>195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ROUND(Y197*Source!I217,7)</f>
        <v>2</v>
      </c>
      <c r="CY197">
        <f t="shared" si="124"/>
        <v>853.4</v>
      </c>
      <c r="CZ197">
        <f t="shared" si="125"/>
        <v>782.94</v>
      </c>
      <c r="DA197">
        <f t="shared" si="126"/>
        <v>1.0900000000000001</v>
      </c>
      <c r="DB197">
        <f t="shared" si="127"/>
        <v>6263.52</v>
      </c>
      <c r="DC197">
        <f t="shared" si="128"/>
        <v>0</v>
      </c>
      <c r="DD197" t="s">
        <v>3</v>
      </c>
      <c r="DE197" t="s">
        <v>3</v>
      </c>
      <c r="DF197">
        <f t="shared" si="129"/>
        <v>1706.8</v>
      </c>
      <c r="DG197">
        <f t="shared" si="130"/>
        <v>0</v>
      </c>
      <c r="DH197">
        <f t="shared" si="132"/>
        <v>0</v>
      </c>
      <c r="DI197">
        <f t="shared" si="133"/>
        <v>0</v>
      </c>
      <c r="DJ197">
        <f t="shared" si="131"/>
        <v>1706.8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ROW(Source!A217)</f>
        <v>217</v>
      </c>
      <c r="B198">
        <v>51107093</v>
      </c>
      <c r="C198">
        <v>51107858</v>
      </c>
      <c r="D198">
        <v>49901074</v>
      </c>
      <c r="E198">
        <v>1</v>
      </c>
      <c r="F198">
        <v>1</v>
      </c>
      <c r="G198">
        <v>1</v>
      </c>
      <c r="H198">
        <v>3</v>
      </c>
      <c r="I198" t="s">
        <v>339</v>
      </c>
      <c r="J198" t="s">
        <v>341</v>
      </c>
      <c r="K198" t="s">
        <v>340</v>
      </c>
      <c r="L198">
        <v>1371</v>
      </c>
      <c r="N198">
        <v>1013</v>
      </c>
      <c r="O198" t="s">
        <v>26</v>
      </c>
      <c r="P198" t="s">
        <v>26</v>
      </c>
      <c r="Q198">
        <v>1</v>
      </c>
      <c r="W198">
        <v>0</v>
      </c>
      <c r="X198">
        <v>1627518480</v>
      </c>
      <c r="Y198">
        <f t="shared" si="123"/>
        <v>-8</v>
      </c>
      <c r="AA198">
        <v>853.4</v>
      </c>
      <c r="AB198">
        <v>0</v>
      </c>
      <c r="AC198">
        <v>0</v>
      </c>
      <c r="AD198">
        <v>0</v>
      </c>
      <c r="AE198">
        <v>782.94</v>
      </c>
      <c r="AF198">
        <v>0</v>
      </c>
      <c r="AG198">
        <v>0</v>
      </c>
      <c r="AH198">
        <v>0</v>
      </c>
      <c r="AI198">
        <v>1.0900000000000001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2</v>
      </c>
      <c r="AQ198">
        <v>1</v>
      </c>
      <c r="AR198">
        <v>0</v>
      </c>
      <c r="AS198" t="s">
        <v>3</v>
      </c>
      <c r="AT198">
        <v>-8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-6263.52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-6263.52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v>0</v>
      </c>
      <c r="CX198">
        <f>ROUND(Y198*Source!I217,7)</f>
        <v>-2</v>
      </c>
      <c r="CY198">
        <f t="shared" si="124"/>
        <v>853.4</v>
      </c>
      <c r="CZ198">
        <f t="shared" si="125"/>
        <v>782.94</v>
      </c>
      <c r="DA198">
        <f t="shared" si="126"/>
        <v>1.0900000000000001</v>
      </c>
      <c r="DB198">
        <f t="shared" si="127"/>
        <v>-6263.52</v>
      </c>
      <c r="DC198">
        <f t="shared" si="128"/>
        <v>0</v>
      </c>
      <c r="DD198" t="s">
        <v>3</v>
      </c>
      <c r="DE198" t="s">
        <v>3</v>
      </c>
      <c r="DF198">
        <f t="shared" si="129"/>
        <v>-1706.8</v>
      </c>
      <c r="DG198">
        <f t="shared" si="130"/>
        <v>0</v>
      </c>
      <c r="DH198">
        <f t="shared" si="132"/>
        <v>0</v>
      </c>
      <c r="DI198">
        <f t="shared" si="133"/>
        <v>0</v>
      </c>
      <c r="DJ198">
        <f t="shared" si="131"/>
        <v>-1706.8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ROW(Source!A217)</f>
        <v>217</v>
      </c>
      <c r="B199">
        <v>51107093</v>
      </c>
      <c r="C199">
        <v>51107858</v>
      </c>
      <c r="D199">
        <v>49722157</v>
      </c>
      <c r="E199">
        <v>111</v>
      </c>
      <c r="F199">
        <v>1</v>
      </c>
      <c r="G199">
        <v>1</v>
      </c>
      <c r="H199">
        <v>3</v>
      </c>
      <c r="I199" t="s">
        <v>36</v>
      </c>
      <c r="J199" t="s">
        <v>3</v>
      </c>
      <c r="K199" t="s">
        <v>37</v>
      </c>
      <c r="L199">
        <v>3277935</v>
      </c>
      <c r="N199">
        <v>1013</v>
      </c>
      <c r="O199" t="s">
        <v>38</v>
      </c>
      <c r="P199" t="s">
        <v>38</v>
      </c>
      <c r="Q199">
        <v>1</v>
      </c>
      <c r="W199">
        <v>0</v>
      </c>
      <c r="X199">
        <v>274903907</v>
      </c>
      <c r="Y199">
        <f t="shared" si="123"/>
        <v>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2</v>
      </c>
      <c r="AU199" t="s">
        <v>3</v>
      </c>
      <c r="AV199">
        <v>0</v>
      </c>
      <c r="AW199">
        <v>2</v>
      </c>
      <c r="AX199">
        <v>51502564</v>
      </c>
      <c r="AY199">
        <v>1</v>
      </c>
      <c r="AZ199">
        <v>0</v>
      </c>
      <c r="BA199">
        <v>196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ROUND(Y199*Source!I217,7)</f>
        <v>0.5</v>
      </c>
      <c r="CY199">
        <f t="shared" si="124"/>
        <v>0</v>
      </c>
      <c r="CZ199">
        <f t="shared" si="125"/>
        <v>0</v>
      </c>
      <c r="DA199">
        <f t="shared" si="126"/>
        <v>1</v>
      </c>
      <c r="DB199">
        <f t="shared" si="127"/>
        <v>0</v>
      </c>
      <c r="DC199">
        <f t="shared" si="128"/>
        <v>0</v>
      </c>
      <c r="DD199" t="s">
        <v>3</v>
      </c>
      <c r="DE199" t="s">
        <v>3</v>
      </c>
      <c r="DF199">
        <f>ROUND(ROUND(AE199,2)*CX199,2)</f>
        <v>0</v>
      </c>
      <c r="DG199">
        <f t="shared" si="130"/>
        <v>0</v>
      </c>
      <c r="DH199">
        <f t="shared" si="132"/>
        <v>0</v>
      </c>
      <c r="DI199">
        <f t="shared" si="133"/>
        <v>0</v>
      </c>
      <c r="DJ199">
        <f t="shared" si="131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ROW(Source!A230)</f>
        <v>230</v>
      </c>
      <c r="B200">
        <v>51107093</v>
      </c>
      <c r="C200">
        <v>51107881</v>
      </c>
      <c r="D200">
        <v>49715434</v>
      </c>
      <c r="E200">
        <v>111</v>
      </c>
      <c r="F200">
        <v>1</v>
      </c>
      <c r="G200">
        <v>1</v>
      </c>
      <c r="H200">
        <v>1</v>
      </c>
      <c r="I200" t="s">
        <v>646</v>
      </c>
      <c r="J200" t="s">
        <v>3</v>
      </c>
      <c r="K200" t="s">
        <v>647</v>
      </c>
      <c r="L200">
        <v>1191</v>
      </c>
      <c r="N200">
        <v>1013</v>
      </c>
      <c r="O200" t="s">
        <v>490</v>
      </c>
      <c r="P200" t="s">
        <v>490</v>
      </c>
      <c r="Q200">
        <v>1</v>
      </c>
      <c r="W200">
        <v>0</v>
      </c>
      <c r="X200">
        <v>2031828327</v>
      </c>
      <c r="Y200">
        <f>(AT200*ROUND(1.2,7))</f>
        <v>184.79999999999998</v>
      </c>
      <c r="AA200">
        <v>0</v>
      </c>
      <c r="AB200">
        <v>0</v>
      </c>
      <c r="AC200">
        <v>0</v>
      </c>
      <c r="AD200">
        <v>387.57</v>
      </c>
      <c r="AE200">
        <v>0</v>
      </c>
      <c r="AF200">
        <v>0</v>
      </c>
      <c r="AG200">
        <v>0</v>
      </c>
      <c r="AH200">
        <v>387.57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154</v>
      </c>
      <c r="AU200" t="s">
        <v>28</v>
      </c>
      <c r="AV200">
        <v>1</v>
      </c>
      <c r="AW200">
        <v>2</v>
      </c>
      <c r="AX200">
        <v>51107883</v>
      </c>
      <c r="AY200">
        <v>1</v>
      </c>
      <c r="AZ200">
        <v>0</v>
      </c>
      <c r="BA200">
        <v>197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59685.78</v>
      </c>
      <c r="BN200">
        <v>154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71622.935999999987</v>
      </c>
      <c r="BU200">
        <v>184.79999999999998</v>
      </c>
      <c r="BV200">
        <v>0</v>
      </c>
      <c r="BW200">
        <v>1</v>
      </c>
      <c r="CU200">
        <f>ROUND(AT200*Source!I230*AH200*AL200,2)</f>
        <v>268.58999999999997</v>
      </c>
      <c r="CV200">
        <f>ROUND(Y200*Source!I230,7)</f>
        <v>0.83160000000000001</v>
      </c>
      <c r="CW200">
        <v>0</v>
      </c>
      <c r="CX200">
        <f>ROUND(Y200*Source!I230,7)</f>
        <v>0.83160000000000001</v>
      </c>
      <c r="CY200">
        <f>AD200</f>
        <v>387.57</v>
      </c>
      <c r="CZ200">
        <f>AH200</f>
        <v>387.57</v>
      </c>
      <c r="DA200">
        <f>AL200</f>
        <v>1</v>
      </c>
      <c r="DB200">
        <f>ROUND((ROUND(AT200*CZ200,2)*ROUND(1.2,7)),6)</f>
        <v>71622.936000000002</v>
      </c>
      <c r="DC200">
        <f>ROUND((ROUND(AT200*AG200,2)*ROUND(1.2,7)),6)</f>
        <v>0</v>
      </c>
      <c r="DD200" t="s">
        <v>3</v>
      </c>
      <c r="DE200" t="s">
        <v>3</v>
      </c>
      <c r="DF200">
        <f>ROUND(ROUND(AE200,2)*CX200,2)</f>
        <v>0</v>
      </c>
      <c r="DG200">
        <f t="shared" si="130"/>
        <v>0</v>
      </c>
      <c r="DH200">
        <f t="shared" si="132"/>
        <v>0</v>
      </c>
      <c r="DI200">
        <f t="shared" si="133"/>
        <v>322.3</v>
      </c>
      <c r="DJ200">
        <f>DI200</f>
        <v>322.3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ROW(Source!A231)</f>
        <v>231</v>
      </c>
      <c r="B201">
        <v>51107093</v>
      </c>
      <c r="C201">
        <v>51107884</v>
      </c>
      <c r="D201">
        <v>49715481</v>
      </c>
      <c r="E201">
        <v>111</v>
      </c>
      <c r="F201">
        <v>1</v>
      </c>
      <c r="G201">
        <v>1</v>
      </c>
      <c r="H201">
        <v>1</v>
      </c>
      <c r="I201" t="s">
        <v>648</v>
      </c>
      <c r="J201" t="s">
        <v>3</v>
      </c>
      <c r="K201" t="s">
        <v>649</v>
      </c>
      <c r="L201">
        <v>1191</v>
      </c>
      <c r="N201">
        <v>1013</v>
      </c>
      <c r="O201" t="s">
        <v>490</v>
      </c>
      <c r="P201" t="s">
        <v>490</v>
      </c>
      <c r="Q201">
        <v>1</v>
      </c>
      <c r="W201">
        <v>0</v>
      </c>
      <c r="X201">
        <v>-961628416</v>
      </c>
      <c r="Y201">
        <f>(AT201*ROUND(1.2,7))</f>
        <v>159.6</v>
      </c>
      <c r="AA201">
        <v>0</v>
      </c>
      <c r="AB201">
        <v>0</v>
      </c>
      <c r="AC201">
        <v>0</v>
      </c>
      <c r="AD201">
        <v>419.57</v>
      </c>
      <c r="AE201">
        <v>0</v>
      </c>
      <c r="AF201">
        <v>0</v>
      </c>
      <c r="AG201">
        <v>0</v>
      </c>
      <c r="AH201">
        <v>419.57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133</v>
      </c>
      <c r="AU201" t="s">
        <v>28</v>
      </c>
      <c r="AV201">
        <v>1</v>
      </c>
      <c r="AW201">
        <v>2</v>
      </c>
      <c r="AX201">
        <v>51107889</v>
      </c>
      <c r="AY201">
        <v>1</v>
      </c>
      <c r="AZ201">
        <v>0</v>
      </c>
      <c r="BA201">
        <v>198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55802.81</v>
      </c>
      <c r="BN201">
        <v>133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66963.372000000003</v>
      </c>
      <c r="BU201">
        <v>159.6</v>
      </c>
      <c r="BV201">
        <v>0</v>
      </c>
      <c r="BW201">
        <v>1</v>
      </c>
      <c r="CU201">
        <f>ROUND(AT201*Source!I231*AH201*AL201,2)</f>
        <v>167.41</v>
      </c>
      <c r="CV201">
        <f>ROUND(Y201*Source!I231,7)</f>
        <v>0.4788</v>
      </c>
      <c r="CW201">
        <v>0</v>
      </c>
      <c r="CX201">
        <f>ROUND(Y201*Source!I231,7)</f>
        <v>0.4788</v>
      </c>
      <c r="CY201">
        <f>AD201</f>
        <v>419.57</v>
      </c>
      <c r="CZ201">
        <f>AH201</f>
        <v>419.57</v>
      </c>
      <c r="DA201">
        <f>AL201</f>
        <v>1</v>
      </c>
      <c r="DB201">
        <f>ROUND((ROUND(AT201*CZ201,2)*ROUND(1.2,7)),6)</f>
        <v>66963.372000000003</v>
      </c>
      <c r="DC201">
        <f>ROUND((ROUND(AT201*AG201,2)*ROUND(1.2,7)),6)</f>
        <v>0</v>
      </c>
      <c r="DD201" t="s">
        <v>3</v>
      </c>
      <c r="DE201" t="s">
        <v>3</v>
      </c>
      <c r="DF201">
        <f>ROUND(ROUND(AE201,2)*CX201,2)</f>
        <v>0</v>
      </c>
      <c r="DG201">
        <f t="shared" si="130"/>
        <v>0</v>
      </c>
      <c r="DH201">
        <f t="shared" si="132"/>
        <v>0</v>
      </c>
      <c r="DI201">
        <f t="shared" si="133"/>
        <v>200.89</v>
      </c>
      <c r="DJ201">
        <f>DI201</f>
        <v>200.89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ROW(Source!A231)</f>
        <v>231</v>
      </c>
      <c r="B202">
        <v>51107093</v>
      </c>
      <c r="C202">
        <v>51107884</v>
      </c>
      <c r="D202">
        <v>49848813</v>
      </c>
      <c r="E202">
        <v>1</v>
      </c>
      <c r="F202">
        <v>1</v>
      </c>
      <c r="G202">
        <v>1</v>
      </c>
      <c r="H202">
        <v>3</v>
      </c>
      <c r="I202" t="s">
        <v>650</v>
      </c>
      <c r="J202" t="s">
        <v>651</v>
      </c>
      <c r="K202" t="s">
        <v>652</v>
      </c>
      <c r="L202">
        <v>1348</v>
      </c>
      <c r="N202">
        <v>1009</v>
      </c>
      <c r="O202" t="s">
        <v>535</v>
      </c>
      <c r="P202" t="s">
        <v>535</v>
      </c>
      <c r="Q202">
        <v>1000</v>
      </c>
      <c r="W202">
        <v>0</v>
      </c>
      <c r="X202">
        <v>1612105214</v>
      </c>
      <c r="Y202">
        <f>AT202</f>
        <v>8.0000000000000004E-4</v>
      </c>
      <c r="AA202">
        <v>51010.77</v>
      </c>
      <c r="AB202">
        <v>0</v>
      </c>
      <c r="AC202">
        <v>0</v>
      </c>
      <c r="AD202">
        <v>0</v>
      </c>
      <c r="AE202">
        <v>51010.77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8.0000000000000004E-4</v>
      </c>
      <c r="AU202" t="s">
        <v>3</v>
      </c>
      <c r="AV202">
        <v>0</v>
      </c>
      <c r="AW202">
        <v>2</v>
      </c>
      <c r="AX202">
        <v>51107890</v>
      </c>
      <c r="AY202">
        <v>1</v>
      </c>
      <c r="AZ202">
        <v>0</v>
      </c>
      <c r="BA202">
        <v>199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40.808616000000001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40.808616000000001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ROUND(Y202*Source!I231,7)</f>
        <v>2.3999999999999999E-6</v>
      </c>
      <c r="CY202">
        <f>AA202</f>
        <v>51010.77</v>
      </c>
      <c r="CZ202">
        <f>AE202</f>
        <v>51010.77</v>
      </c>
      <c r="DA202">
        <f>AI202</f>
        <v>1</v>
      </c>
      <c r="DB202">
        <f>ROUND(ROUND(AT202*CZ202,2),6)</f>
        <v>40.81</v>
      </c>
      <c r="DC202">
        <f>ROUND(ROUND(AT202*AG202,2),6)</f>
        <v>0</v>
      </c>
      <c r="DD202" t="s">
        <v>3</v>
      </c>
      <c r="DE202" t="s">
        <v>3</v>
      </c>
      <c r="DF202">
        <f>ROUND(ROUND(AE202,2)*CX202,2)</f>
        <v>0.12</v>
      </c>
      <c r="DG202">
        <f t="shared" si="130"/>
        <v>0</v>
      </c>
      <c r="DH202">
        <f t="shared" si="132"/>
        <v>0</v>
      </c>
      <c r="DI202">
        <f t="shared" si="133"/>
        <v>0</v>
      </c>
      <c r="DJ202">
        <f>DF202</f>
        <v>0.12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ROW(Source!A231)</f>
        <v>231</v>
      </c>
      <c r="B203">
        <v>51107093</v>
      </c>
      <c r="C203">
        <v>51107884</v>
      </c>
      <c r="D203">
        <v>49869443</v>
      </c>
      <c r="E203">
        <v>1</v>
      </c>
      <c r="F203">
        <v>1</v>
      </c>
      <c r="G203">
        <v>1</v>
      </c>
      <c r="H203">
        <v>3</v>
      </c>
      <c r="I203" t="s">
        <v>653</v>
      </c>
      <c r="J203" t="s">
        <v>654</v>
      </c>
      <c r="K203" t="s">
        <v>655</v>
      </c>
      <c r="L203">
        <v>1339</v>
      </c>
      <c r="N203">
        <v>1007</v>
      </c>
      <c r="O203" t="s">
        <v>656</v>
      </c>
      <c r="P203" t="s">
        <v>656</v>
      </c>
      <c r="Q203">
        <v>1</v>
      </c>
      <c r="W203">
        <v>0</v>
      </c>
      <c r="X203">
        <v>1584071450</v>
      </c>
      <c r="Y203">
        <f>AT203</f>
        <v>0.08</v>
      </c>
      <c r="AA203">
        <v>13157.45</v>
      </c>
      <c r="AB203">
        <v>0</v>
      </c>
      <c r="AC203">
        <v>0</v>
      </c>
      <c r="AD203">
        <v>0</v>
      </c>
      <c r="AE203">
        <v>16655</v>
      </c>
      <c r="AF203">
        <v>0</v>
      </c>
      <c r="AG203">
        <v>0</v>
      </c>
      <c r="AH203">
        <v>0</v>
      </c>
      <c r="AI203">
        <v>0.79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0.08</v>
      </c>
      <c r="AU203" t="s">
        <v>3</v>
      </c>
      <c r="AV203">
        <v>0</v>
      </c>
      <c r="AW203">
        <v>2</v>
      </c>
      <c r="AX203">
        <v>51107891</v>
      </c>
      <c r="AY203">
        <v>1</v>
      </c>
      <c r="AZ203">
        <v>0</v>
      </c>
      <c r="BA203">
        <v>200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1332.4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1332.4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ROUND(Y203*Source!I231,7)</f>
        <v>2.4000000000000001E-4</v>
      </c>
      <c r="CY203">
        <f>AA203</f>
        <v>13157.45</v>
      </c>
      <c r="CZ203">
        <f>AE203</f>
        <v>16655</v>
      </c>
      <c r="DA203">
        <f>AI203</f>
        <v>0.79</v>
      </c>
      <c r="DB203">
        <f>ROUND(ROUND(AT203*CZ203,2),6)</f>
        <v>1332.4</v>
      </c>
      <c r="DC203">
        <f>ROUND(ROUND(AT203*AG203,2),6)</f>
        <v>0</v>
      </c>
      <c r="DD203" t="s">
        <v>3</v>
      </c>
      <c r="DE203" t="s">
        <v>3</v>
      </c>
      <c r="DF203">
        <f>ROUND(ROUND(AE203*AI203,2)*CX203,2)</f>
        <v>3.16</v>
      </c>
      <c r="DG203">
        <f t="shared" si="130"/>
        <v>0</v>
      </c>
      <c r="DH203">
        <f t="shared" si="132"/>
        <v>0</v>
      </c>
      <c r="DI203">
        <f t="shared" si="133"/>
        <v>0</v>
      </c>
      <c r="DJ203">
        <f>DF203</f>
        <v>3.16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ROW(Source!A231)</f>
        <v>231</v>
      </c>
      <c r="B204">
        <v>51107093</v>
      </c>
      <c r="C204">
        <v>51107884</v>
      </c>
      <c r="D204">
        <v>49721741</v>
      </c>
      <c r="E204">
        <v>111</v>
      </c>
      <c r="F204">
        <v>1</v>
      </c>
      <c r="G204">
        <v>1</v>
      </c>
      <c r="H204">
        <v>3</v>
      </c>
      <c r="I204" t="s">
        <v>390</v>
      </c>
      <c r="J204" t="s">
        <v>3</v>
      </c>
      <c r="K204" t="s">
        <v>391</v>
      </c>
      <c r="L204">
        <v>1301</v>
      </c>
      <c r="N204">
        <v>1003</v>
      </c>
      <c r="O204" t="s">
        <v>249</v>
      </c>
      <c r="P204" t="s">
        <v>249</v>
      </c>
      <c r="Q204">
        <v>1</v>
      </c>
      <c r="W204">
        <v>0</v>
      </c>
      <c r="X204">
        <v>-344066947</v>
      </c>
      <c r="Y204">
        <f>AT204</f>
        <v>1000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1</v>
      </c>
      <c r="AQ204">
        <v>0</v>
      </c>
      <c r="AR204">
        <v>0</v>
      </c>
      <c r="AS204" t="s">
        <v>3</v>
      </c>
      <c r="AT204">
        <v>1000</v>
      </c>
      <c r="AU204" t="s">
        <v>3</v>
      </c>
      <c r="AV204">
        <v>0</v>
      </c>
      <c r="AW204">
        <v>2</v>
      </c>
      <c r="AX204">
        <v>51107892</v>
      </c>
      <c r="AY204">
        <v>1</v>
      </c>
      <c r="AZ204">
        <v>0</v>
      </c>
      <c r="BA204">
        <v>201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ROUND(Y204*Source!I231,7)</f>
        <v>3</v>
      </c>
      <c r="CY204">
        <f>AA204</f>
        <v>0</v>
      </c>
      <c r="CZ204">
        <f>AE204</f>
        <v>0</v>
      </c>
      <c r="DA204">
        <f>AI204</f>
        <v>1</v>
      </c>
      <c r="DB204">
        <f>ROUND(ROUND(AT204*CZ204,2),6)</f>
        <v>0</v>
      </c>
      <c r="DC204">
        <f>ROUND(ROUND(AT204*AG204,2),6)</f>
        <v>0</v>
      </c>
      <c r="DD204" t="s">
        <v>3</v>
      </c>
      <c r="DE204" t="s">
        <v>3</v>
      </c>
      <c r="DF204">
        <f t="shared" ref="DF204:DF210" si="134">ROUND(ROUND(AE204,2)*CX204,2)</f>
        <v>0</v>
      </c>
      <c r="DG204">
        <f t="shared" si="130"/>
        <v>0</v>
      </c>
      <c r="DH204">
        <f t="shared" si="132"/>
        <v>0</v>
      </c>
      <c r="DI204">
        <f t="shared" si="133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ROW(Source!A234)</f>
        <v>234</v>
      </c>
      <c r="B205">
        <v>51107093</v>
      </c>
      <c r="C205">
        <v>51489181</v>
      </c>
      <c r="D205">
        <v>49715517</v>
      </c>
      <c r="E205">
        <v>111</v>
      </c>
      <c r="F205">
        <v>1</v>
      </c>
      <c r="G205">
        <v>1</v>
      </c>
      <c r="H205">
        <v>1</v>
      </c>
      <c r="I205" t="s">
        <v>612</v>
      </c>
      <c r="J205" t="s">
        <v>3</v>
      </c>
      <c r="K205" t="s">
        <v>613</v>
      </c>
      <c r="L205">
        <v>1191</v>
      </c>
      <c r="N205">
        <v>1013</v>
      </c>
      <c r="O205" t="s">
        <v>490</v>
      </c>
      <c r="P205" t="s">
        <v>490</v>
      </c>
      <c r="Q205">
        <v>1</v>
      </c>
      <c r="W205">
        <v>0</v>
      </c>
      <c r="X205">
        <v>-2012709214</v>
      </c>
      <c r="Y205">
        <f t="shared" ref="Y205:Y210" si="135">(AT205*ROUND(1.2,7))</f>
        <v>11.904</v>
      </c>
      <c r="AA205">
        <v>0</v>
      </c>
      <c r="AB205">
        <v>0</v>
      </c>
      <c r="AC205">
        <v>0</v>
      </c>
      <c r="AD205">
        <v>465.8</v>
      </c>
      <c r="AE205">
        <v>0</v>
      </c>
      <c r="AF205">
        <v>0</v>
      </c>
      <c r="AG205">
        <v>0</v>
      </c>
      <c r="AH205">
        <v>465.8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9.92</v>
      </c>
      <c r="AU205" t="s">
        <v>28</v>
      </c>
      <c r="AV205">
        <v>1</v>
      </c>
      <c r="AW205">
        <v>2</v>
      </c>
      <c r="AX205">
        <v>51489182</v>
      </c>
      <c r="AY205">
        <v>1</v>
      </c>
      <c r="AZ205">
        <v>0</v>
      </c>
      <c r="BA205">
        <v>202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4620.7359999999999</v>
      </c>
      <c r="BN205">
        <v>9.92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5544.8832000000002</v>
      </c>
      <c r="BU205">
        <v>11.904</v>
      </c>
      <c r="BV205">
        <v>0</v>
      </c>
      <c r="BW205">
        <v>1</v>
      </c>
      <c r="CU205">
        <f>ROUND(AT205*Source!I234*AH205*AL205,2)</f>
        <v>138.62</v>
      </c>
      <c r="CV205">
        <f>ROUND(Y205*Source!I234,7)</f>
        <v>0.35711999999999999</v>
      </c>
      <c r="CW205">
        <v>0</v>
      </c>
      <c r="CX205">
        <f>ROUND(Y205*Source!I234,7)</f>
        <v>0.35711999999999999</v>
      </c>
      <c r="CY205">
        <f>AD205</f>
        <v>465.8</v>
      </c>
      <c r="CZ205">
        <f>AH205</f>
        <v>465.8</v>
      </c>
      <c r="DA205">
        <f>AL205</f>
        <v>1</v>
      </c>
      <c r="DB205">
        <f t="shared" ref="DB205:DB210" si="136">ROUND((ROUND(AT205*CZ205,2)*ROUND(1.2,7)),6)</f>
        <v>5544.8879999999999</v>
      </c>
      <c r="DC205">
        <f t="shared" ref="DC205:DC210" si="137">ROUND((ROUND(AT205*AG205,2)*ROUND(1.2,7)),6)</f>
        <v>0</v>
      </c>
      <c r="DD205" t="s">
        <v>3</v>
      </c>
      <c r="DE205" t="s">
        <v>3</v>
      </c>
      <c r="DF205">
        <f t="shared" si="134"/>
        <v>0</v>
      </c>
      <c r="DG205">
        <f t="shared" si="130"/>
        <v>0</v>
      </c>
      <c r="DH205">
        <f t="shared" si="132"/>
        <v>0</v>
      </c>
      <c r="DI205">
        <f t="shared" si="133"/>
        <v>166.35</v>
      </c>
      <c r="DJ205">
        <f>DI205</f>
        <v>166.35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ROW(Source!A234)</f>
        <v>234</v>
      </c>
      <c r="B206">
        <v>51107093</v>
      </c>
      <c r="C206">
        <v>51489181</v>
      </c>
      <c r="D206">
        <v>49715764</v>
      </c>
      <c r="E206">
        <v>111</v>
      </c>
      <c r="F206">
        <v>1</v>
      </c>
      <c r="G206">
        <v>1</v>
      </c>
      <c r="H206">
        <v>1</v>
      </c>
      <c r="I206" t="s">
        <v>491</v>
      </c>
      <c r="J206" t="s">
        <v>3</v>
      </c>
      <c r="K206" t="s">
        <v>492</v>
      </c>
      <c r="L206">
        <v>1191</v>
      </c>
      <c r="N206">
        <v>1013</v>
      </c>
      <c r="O206" t="s">
        <v>490</v>
      </c>
      <c r="P206" t="s">
        <v>490</v>
      </c>
      <c r="Q206">
        <v>1</v>
      </c>
      <c r="W206">
        <v>0</v>
      </c>
      <c r="X206">
        <v>-1417349443</v>
      </c>
      <c r="Y206">
        <f t="shared" si="135"/>
        <v>0.48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0.4</v>
      </c>
      <c r="AU206" t="s">
        <v>28</v>
      </c>
      <c r="AV206">
        <v>2</v>
      </c>
      <c r="AW206">
        <v>2</v>
      </c>
      <c r="AX206">
        <v>51489183</v>
      </c>
      <c r="AY206">
        <v>1</v>
      </c>
      <c r="AZ206">
        <v>0</v>
      </c>
      <c r="BA206">
        <v>203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ROUND(Y206*Source!I234,7)</f>
        <v>1.44E-2</v>
      </c>
      <c r="CY206">
        <f>AD206</f>
        <v>0</v>
      </c>
      <c r="CZ206">
        <f>AH206</f>
        <v>0</v>
      </c>
      <c r="DA206">
        <f>AL206</f>
        <v>1</v>
      </c>
      <c r="DB206">
        <f t="shared" si="136"/>
        <v>0</v>
      </c>
      <c r="DC206">
        <f t="shared" si="137"/>
        <v>0</v>
      </c>
      <c r="DD206" t="s">
        <v>3</v>
      </c>
      <c r="DE206" t="s">
        <v>3</v>
      </c>
      <c r="DF206">
        <f t="shared" si="134"/>
        <v>0</v>
      </c>
      <c r="DG206">
        <f t="shared" si="130"/>
        <v>0</v>
      </c>
      <c r="DH206">
        <f t="shared" si="132"/>
        <v>0</v>
      </c>
      <c r="DI206">
        <f t="shared" si="133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ROW(Source!A234)</f>
        <v>234</v>
      </c>
      <c r="B207">
        <v>51107093</v>
      </c>
      <c r="C207">
        <v>51489181</v>
      </c>
      <c r="D207">
        <v>49932796</v>
      </c>
      <c r="E207">
        <v>1</v>
      </c>
      <c r="F207">
        <v>1</v>
      </c>
      <c r="G207">
        <v>1</v>
      </c>
      <c r="H207">
        <v>2</v>
      </c>
      <c r="I207" t="s">
        <v>497</v>
      </c>
      <c r="J207" t="s">
        <v>498</v>
      </c>
      <c r="K207" t="s">
        <v>499</v>
      </c>
      <c r="L207">
        <v>1368</v>
      </c>
      <c r="N207">
        <v>1011</v>
      </c>
      <c r="O207" t="s">
        <v>496</v>
      </c>
      <c r="P207" t="s">
        <v>496</v>
      </c>
      <c r="Q207">
        <v>1</v>
      </c>
      <c r="W207">
        <v>0</v>
      </c>
      <c r="X207">
        <v>-6703044</v>
      </c>
      <c r="Y207">
        <f t="shared" si="135"/>
        <v>0.24</v>
      </c>
      <c r="AA207">
        <v>0</v>
      </c>
      <c r="AB207">
        <v>1535.56</v>
      </c>
      <c r="AC207">
        <v>640.03</v>
      </c>
      <c r="AD207">
        <v>0</v>
      </c>
      <c r="AE207">
        <v>0</v>
      </c>
      <c r="AF207">
        <v>1535.56</v>
      </c>
      <c r="AG207">
        <v>640.03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0.2</v>
      </c>
      <c r="AU207" t="s">
        <v>28</v>
      </c>
      <c r="AV207">
        <v>1</v>
      </c>
      <c r="AW207">
        <v>2</v>
      </c>
      <c r="AX207">
        <v>51489184</v>
      </c>
      <c r="AY207">
        <v>1</v>
      </c>
      <c r="AZ207">
        <v>0</v>
      </c>
      <c r="BA207">
        <v>204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307.11200000000002</v>
      </c>
      <c r="BL207">
        <v>128.006</v>
      </c>
      <c r="BM207">
        <v>0</v>
      </c>
      <c r="BN207">
        <v>0</v>
      </c>
      <c r="BO207">
        <v>0.2</v>
      </c>
      <c r="BP207">
        <v>1</v>
      </c>
      <c r="BQ207">
        <v>0</v>
      </c>
      <c r="BR207">
        <v>368.53439999999995</v>
      </c>
      <c r="BS207">
        <v>153.60719999999998</v>
      </c>
      <c r="BT207">
        <v>0</v>
      </c>
      <c r="BU207">
        <v>0</v>
      </c>
      <c r="BV207">
        <v>0.24</v>
      </c>
      <c r="BW207">
        <v>1</v>
      </c>
      <c r="CV207">
        <v>0</v>
      </c>
      <c r="CW207">
        <f>ROUND(Y207*Source!I234*DO207,7)</f>
        <v>7.1999999999999998E-3</v>
      </c>
      <c r="CX207">
        <f>ROUND(Y207*Source!I234,7)</f>
        <v>7.1999999999999998E-3</v>
      </c>
      <c r="CY207">
        <f>AB207</f>
        <v>1535.56</v>
      </c>
      <c r="CZ207">
        <f>AF207</f>
        <v>1535.56</v>
      </c>
      <c r="DA207">
        <f>AJ207</f>
        <v>1</v>
      </c>
      <c r="DB207">
        <f t="shared" si="136"/>
        <v>368.53199999999998</v>
      </c>
      <c r="DC207">
        <f t="shared" si="137"/>
        <v>153.61199999999999</v>
      </c>
      <c r="DD207" t="s">
        <v>3</v>
      </c>
      <c r="DE207" t="s">
        <v>3</v>
      </c>
      <c r="DF207">
        <f t="shared" si="134"/>
        <v>0</v>
      </c>
      <c r="DG207">
        <f t="shared" si="130"/>
        <v>11.06</v>
      </c>
      <c r="DH207">
        <f t="shared" si="132"/>
        <v>4.6100000000000003</v>
      </c>
      <c r="DI207">
        <f t="shared" si="133"/>
        <v>0</v>
      </c>
      <c r="DJ207">
        <f>DG207+DH207</f>
        <v>15.670000000000002</v>
      </c>
      <c r="DK207">
        <v>1</v>
      </c>
      <c r="DL207" t="s">
        <v>500</v>
      </c>
      <c r="DM207">
        <v>6</v>
      </c>
      <c r="DN207" t="s">
        <v>490</v>
      </c>
      <c r="DO207">
        <v>1</v>
      </c>
    </row>
    <row r="208" spans="1:119" x14ac:dyDescent="0.2">
      <c r="A208">
        <f>ROW(Source!A234)</f>
        <v>234</v>
      </c>
      <c r="B208">
        <v>51107093</v>
      </c>
      <c r="C208">
        <v>51489181</v>
      </c>
      <c r="D208">
        <v>49932942</v>
      </c>
      <c r="E208">
        <v>1</v>
      </c>
      <c r="F208">
        <v>1</v>
      </c>
      <c r="G208">
        <v>1</v>
      </c>
      <c r="H208">
        <v>2</v>
      </c>
      <c r="I208" t="s">
        <v>633</v>
      </c>
      <c r="J208" t="s">
        <v>634</v>
      </c>
      <c r="K208" t="s">
        <v>635</v>
      </c>
      <c r="L208">
        <v>1368</v>
      </c>
      <c r="N208">
        <v>1011</v>
      </c>
      <c r="O208" t="s">
        <v>496</v>
      </c>
      <c r="P208" t="s">
        <v>496</v>
      </c>
      <c r="Q208">
        <v>1</v>
      </c>
      <c r="W208">
        <v>0</v>
      </c>
      <c r="X208">
        <v>1226105245</v>
      </c>
      <c r="Y208">
        <f t="shared" si="135"/>
        <v>2.88</v>
      </c>
      <c r="AA208">
        <v>0</v>
      </c>
      <c r="AB208">
        <v>2.4700000000000002</v>
      </c>
      <c r="AC208">
        <v>0</v>
      </c>
      <c r="AD208">
        <v>0</v>
      </c>
      <c r="AE208">
        <v>0</v>
      </c>
      <c r="AF208">
        <v>1.75</v>
      </c>
      <c r="AG208">
        <v>0</v>
      </c>
      <c r="AH208">
        <v>0</v>
      </c>
      <c r="AI208">
        <v>1</v>
      </c>
      <c r="AJ208">
        <v>1.41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2.4</v>
      </c>
      <c r="AU208" t="s">
        <v>28</v>
      </c>
      <c r="AV208">
        <v>1</v>
      </c>
      <c r="AW208">
        <v>2</v>
      </c>
      <c r="AX208">
        <v>51489185</v>
      </c>
      <c r="AY208">
        <v>1</v>
      </c>
      <c r="AZ208">
        <v>0</v>
      </c>
      <c r="BA208">
        <v>205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4.2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0</v>
      </c>
      <c r="BR208">
        <v>5.04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f>ROUND(Y208*Source!I234*DO208,7)</f>
        <v>0</v>
      </c>
      <c r="CX208">
        <f>ROUND(Y208*Source!I234,7)</f>
        <v>8.6400000000000005E-2</v>
      </c>
      <c r="CY208">
        <f>AB208</f>
        <v>2.4700000000000002</v>
      </c>
      <c r="CZ208">
        <f>AF208</f>
        <v>1.75</v>
      </c>
      <c r="DA208">
        <f>AJ208</f>
        <v>1.41</v>
      </c>
      <c r="DB208">
        <f t="shared" si="136"/>
        <v>5.04</v>
      </c>
      <c r="DC208">
        <f t="shared" si="137"/>
        <v>0</v>
      </c>
      <c r="DD208" t="s">
        <v>3</v>
      </c>
      <c r="DE208" t="s">
        <v>3</v>
      </c>
      <c r="DF208">
        <f t="shared" si="134"/>
        <v>0</v>
      </c>
      <c r="DG208">
        <f>ROUND(ROUND(AF208*AJ208,2)*CX208,2)</f>
        <v>0.21</v>
      </c>
      <c r="DH208">
        <f t="shared" si="132"/>
        <v>0</v>
      </c>
      <c r="DI208">
        <f t="shared" si="133"/>
        <v>0</v>
      </c>
      <c r="DJ208">
        <f>DG208+DH208</f>
        <v>0.21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ROW(Source!A234)</f>
        <v>234</v>
      </c>
      <c r="B209">
        <v>51107093</v>
      </c>
      <c r="C209">
        <v>51489181</v>
      </c>
      <c r="D209">
        <v>49932992</v>
      </c>
      <c r="E209">
        <v>1</v>
      </c>
      <c r="F209">
        <v>1</v>
      </c>
      <c r="G209">
        <v>1</v>
      </c>
      <c r="H209">
        <v>2</v>
      </c>
      <c r="I209" t="s">
        <v>636</v>
      </c>
      <c r="J209" t="s">
        <v>637</v>
      </c>
      <c r="K209" t="s">
        <v>638</v>
      </c>
      <c r="L209">
        <v>1368</v>
      </c>
      <c r="N209">
        <v>1011</v>
      </c>
      <c r="O209" t="s">
        <v>496</v>
      </c>
      <c r="P209" t="s">
        <v>496</v>
      </c>
      <c r="Q209">
        <v>1</v>
      </c>
      <c r="W209">
        <v>0</v>
      </c>
      <c r="X209">
        <v>265416375</v>
      </c>
      <c r="Y209">
        <f t="shared" si="135"/>
        <v>2.88</v>
      </c>
      <c r="AA209">
        <v>0</v>
      </c>
      <c r="AB209">
        <v>11.76</v>
      </c>
      <c r="AC209">
        <v>0</v>
      </c>
      <c r="AD209">
        <v>0</v>
      </c>
      <c r="AE209">
        <v>0</v>
      </c>
      <c r="AF209">
        <v>8.84</v>
      </c>
      <c r="AG209">
        <v>0</v>
      </c>
      <c r="AH209">
        <v>0</v>
      </c>
      <c r="AI209">
        <v>1</v>
      </c>
      <c r="AJ209">
        <v>1.33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2.4</v>
      </c>
      <c r="AU209" t="s">
        <v>28</v>
      </c>
      <c r="AV209">
        <v>1</v>
      </c>
      <c r="AW209">
        <v>2</v>
      </c>
      <c r="AX209">
        <v>51489186</v>
      </c>
      <c r="AY209">
        <v>1</v>
      </c>
      <c r="AZ209">
        <v>0</v>
      </c>
      <c r="BA209">
        <v>206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21.215999999999998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25.459199999999999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f>ROUND(Y209*Source!I234*DO209,7)</f>
        <v>0</v>
      </c>
      <c r="CX209">
        <f>ROUND(Y209*Source!I234,7)</f>
        <v>8.6400000000000005E-2</v>
      </c>
      <c r="CY209">
        <f>AB209</f>
        <v>11.76</v>
      </c>
      <c r="CZ209">
        <f>AF209</f>
        <v>8.84</v>
      </c>
      <c r="DA209">
        <f>AJ209</f>
        <v>1.33</v>
      </c>
      <c r="DB209">
        <f t="shared" si="136"/>
        <v>25.463999999999999</v>
      </c>
      <c r="DC209">
        <f t="shared" si="137"/>
        <v>0</v>
      </c>
      <c r="DD209" t="s">
        <v>3</v>
      </c>
      <c r="DE209" t="s">
        <v>3</v>
      </c>
      <c r="DF209">
        <f t="shared" si="134"/>
        <v>0</v>
      </c>
      <c r="DG209">
        <f>ROUND(ROUND(AF209*AJ209,2)*CX209,2)</f>
        <v>1.02</v>
      </c>
      <c r="DH209">
        <f t="shared" si="132"/>
        <v>0</v>
      </c>
      <c r="DI209">
        <f t="shared" si="133"/>
        <v>0</v>
      </c>
      <c r="DJ209">
        <f>DG209+DH209</f>
        <v>1.02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ROW(Source!A234)</f>
        <v>234</v>
      </c>
      <c r="B210">
        <v>51107093</v>
      </c>
      <c r="C210">
        <v>51489181</v>
      </c>
      <c r="D210">
        <v>49934024</v>
      </c>
      <c r="E210">
        <v>1</v>
      </c>
      <c r="F210">
        <v>1</v>
      </c>
      <c r="G210">
        <v>1</v>
      </c>
      <c r="H210">
        <v>2</v>
      </c>
      <c r="I210" t="s">
        <v>501</v>
      </c>
      <c r="J210" t="s">
        <v>502</v>
      </c>
      <c r="K210" t="s">
        <v>503</v>
      </c>
      <c r="L210">
        <v>1368</v>
      </c>
      <c r="N210">
        <v>1011</v>
      </c>
      <c r="O210" t="s">
        <v>496</v>
      </c>
      <c r="P210" t="s">
        <v>496</v>
      </c>
      <c r="Q210">
        <v>1</v>
      </c>
      <c r="W210">
        <v>0</v>
      </c>
      <c r="X210">
        <v>-773430059</v>
      </c>
      <c r="Y210">
        <f t="shared" si="135"/>
        <v>0.24</v>
      </c>
      <c r="AA210">
        <v>0</v>
      </c>
      <c r="AB210">
        <v>568.72</v>
      </c>
      <c r="AC210">
        <v>476.46</v>
      </c>
      <c r="AD210">
        <v>0</v>
      </c>
      <c r="AE210">
        <v>0</v>
      </c>
      <c r="AF210">
        <v>477.92</v>
      </c>
      <c r="AG210">
        <v>476.46</v>
      </c>
      <c r="AH210">
        <v>0</v>
      </c>
      <c r="AI210">
        <v>1</v>
      </c>
      <c r="AJ210">
        <v>1.19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</v>
      </c>
      <c r="AU210" t="s">
        <v>28</v>
      </c>
      <c r="AV210">
        <v>1</v>
      </c>
      <c r="AW210">
        <v>2</v>
      </c>
      <c r="AX210">
        <v>51489187</v>
      </c>
      <c r="AY210">
        <v>1</v>
      </c>
      <c r="AZ210">
        <v>0</v>
      </c>
      <c r="BA210">
        <v>207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95.584000000000003</v>
      </c>
      <c r="BL210">
        <v>95.292000000000002</v>
      </c>
      <c r="BM210">
        <v>0</v>
      </c>
      <c r="BN210">
        <v>0</v>
      </c>
      <c r="BO210">
        <v>0.2</v>
      </c>
      <c r="BP210">
        <v>1</v>
      </c>
      <c r="BQ210">
        <v>0</v>
      </c>
      <c r="BR210">
        <v>114.7008</v>
      </c>
      <c r="BS210">
        <v>114.35039999999999</v>
      </c>
      <c r="BT210">
        <v>0</v>
      </c>
      <c r="BU210">
        <v>0</v>
      </c>
      <c r="BV210">
        <v>0.24</v>
      </c>
      <c r="BW210">
        <v>1</v>
      </c>
      <c r="CV210">
        <v>0</v>
      </c>
      <c r="CW210">
        <f>ROUND(Y210*Source!I234*DO210,7)</f>
        <v>7.1999999999999998E-3</v>
      </c>
      <c r="CX210">
        <f>ROUND(Y210*Source!I234,7)</f>
        <v>7.1999999999999998E-3</v>
      </c>
      <c r="CY210">
        <f>AB210</f>
        <v>568.72</v>
      </c>
      <c r="CZ210">
        <f>AF210</f>
        <v>477.92</v>
      </c>
      <c r="DA210">
        <f>AJ210</f>
        <v>1.19</v>
      </c>
      <c r="DB210">
        <f t="shared" si="136"/>
        <v>114.696</v>
      </c>
      <c r="DC210">
        <f t="shared" si="137"/>
        <v>114.348</v>
      </c>
      <c r="DD210" t="s">
        <v>3</v>
      </c>
      <c r="DE210" t="s">
        <v>3</v>
      </c>
      <c r="DF210">
        <f t="shared" si="134"/>
        <v>0</v>
      </c>
      <c r="DG210">
        <f>ROUND(ROUND(AF210*AJ210,2)*CX210,2)</f>
        <v>4.09</v>
      </c>
      <c r="DH210">
        <f t="shared" si="132"/>
        <v>3.43</v>
      </c>
      <c r="DI210">
        <f t="shared" si="133"/>
        <v>0</v>
      </c>
      <c r="DJ210">
        <f>DG210+DH210</f>
        <v>7.52</v>
      </c>
      <c r="DK210">
        <v>0</v>
      </c>
      <c r="DL210" t="s">
        <v>504</v>
      </c>
      <c r="DM210">
        <v>4</v>
      </c>
      <c r="DN210" t="s">
        <v>490</v>
      </c>
      <c r="DO210">
        <v>1</v>
      </c>
    </row>
    <row r="211" spans="1:119" x14ac:dyDescent="0.2">
      <c r="A211">
        <f>ROW(Source!A234)</f>
        <v>234</v>
      </c>
      <c r="B211">
        <v>51107093</v>
      </c>
      <c r="C211">
        <v>51489181</v>
      </c>
      <c r="D211">
        <v>49852170</v>
      </c>
      <c r="E211">
        <v>1</v>
      </c>
      <c r="F211">
        <v>1</v>
      </c>
      <c r="G211">
        <v>1</v>
      </c>
      <c r="H211">
        <v>3</v>
      </c>
      <c r="I211" t="s">
        <v>614</v>
      </c>
      <c r="J211" t="s">
        <v>615</v>
      </c>
      <c r="K211" t="s">
        <v>616</v>
      </c>
      <c r="L211">
        <v>1302</v>
      </c>
      <c r="N211">
        <v>1003</v>
      </c>
      <c r="O211" t="s">
        <v>617</v>
      </c>
      <c r="P211" t="s">
        <v>617</v>
      </c>
      <c r="Q211">
        <v>10</v>
      </c>
      <c r="W211">
        <v>0</v>
      </c>
      <c r="X211">
        <v>651948132</v>
      </c>
      <c r="Y211">
        <f>AT211</f>
        <v>9.6000000000000002E-2</v>
      </c>
      <c r="AA211">
        <v>57.7</v>
      </c>
      <c r="AB211">
        <v>0</v>
      </c>
      <c r="AC211">
        <v>0</v>
      </c>
      <c r="AD211">
        <v>0</v>
      </c>
      <c r="AE211">
        <v>37.71</v>
      </c>
      <c r="AF211">
        <v>0</v>
      </c>
      <c r="AG211">
        <v>0</v>
      </c>
      <c r="AH211">
        <v>0</v>
      </c>
      <c r="AI211">
        <v>1.53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9.6000000000000002E-2</v>
      </c>
      <c r="AU211" t="s">
        <v>3</v>
      </c>
      <c r="AV211">
        <v>0</v>
      </c>
      <c r="AW211">
        <v>2</v>
      </c>
      <c r="AX211">
        <v>51489188</v>
      </c>
      <c r="AY211">
        <v>1</v>
      </c>
      <c r="AZ211">
        <v>0</v>
      </c>
      <c r="BA211">
        <v>208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3.6201600000000003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3.6201600000000003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ROUND(Y211*Source!I234,7)</f>
        <v>2.8800000000000002E-3</v>
      </c>
      <c r="CY211">
        <f>AA211</f>
        <v>57.7</v>
      </c>
      <c r="CZ211">
        <f>AE211</f>
        <v>37.71</v>
      </c>
      <c r="DA211">
        <f>AI211</f>
        <v>1.53</v>
      </c>
      <c r="DB211">
        <f>ROUND(ROUND(AT211*CZ211,2),6)</f>
        <v>3.62</v>
      </c>
      <c r="DC211">
        <f>ROUND(ROUND(AT211*AG211,2),6)</f>
        <v>0</v>
      </c>
      <c r="DD211" t="s">
        <v>3</v>
      </c>
      <c r="DE211" t="s">
        <v>3</v>
      </c>
      <c r="DF211">
        <f>ROUND(ROUND(AE211*AI211,2)*CX211,2)</f>
        <v>0.17</v>
      </c>
      <c r="DG211">
        <f>ROUND(ROUND(AF211,2)*CX211,2)</f>
        <v>0</v>
      </c>
      <c r="DH211">
        <f t="shared" si="132"/>
        <v>0</v>
      </c>
      <c r="DI211">
        <f t="shared" si="133"/>
        <v>0</v>
      </c>
      <c r="DJ211">
        <f>DF211</f>
        <v>0.17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ROW(Source!A234)</f>
        <v>234</v>
      </c>
      <c r="B212">
        <v>51107093</v>
      </c>
      <c r="C212">
        <v>51489181</v>
      </c>
      <c r="D212">
        <v>49868841</v>
      </c>
      <c r="E212">
        <v>1</v>
      </c>
      <c r="F212">
        <v>1</v>
      </c>
      <c r="G212">
        <v>1</v>
      </c>
      <c r="H212">
        <v>3</v>
      </c>
      <c r="I212" t="s">
        <v>657</v>
      </c>
      <c r="J212" t="s">
        <v>658</v>
      </c>
      <c r="K212" t="s">
        <v>659</v>
      </c>
      <c r="L212">
        <v>1346</v>
      </c>
      <c r="N212">
        <v>1009</v>
      </c>
      <c r="O212" t="s">
        <v>353</v>
      </c>
      <c r="P212" t="s">
        <v>353</v>
      </c>
      <c r="Q212">
        <v>1</v>
      </c>
      <c r="W212">
        <v>0</v>
      </c>
      <c r="X212">
        <v>-434461940</v>
      </c>
      <c r="Y212">
        <f>AT212</f>
        <v>0.5</v>
      </c>
      <c r="AA212">
        <v>1499.09</v>
      </c>
      <c r="AB212">
        <v>0</v>
      </c>
      <c r="AC212">
        <v>0</v>
      </c>
      <c r="AD212">
        <v>0</v>
      </c>
      <c r="AE212">
        <v>931.11</v>
      </c>
      <c r="AF212">
        <v>0</v>
      </c>
      <c r="AG212">
        <v>0</v>
      </c>
      <c r="AH212">
        <v>0</v>
      </c>
      <c r="AI212">
        <v>1.61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0.5</v>
      </c>
      <c r="AU212" t="s">
        <v>3</v>
      </c>
      <c r="AV212">
        <v>0</v>
      </c>
      <c r="AW212">
        <v>2</v>
      </c>
      <c r="AX212">
        <v>51489189</v>
      </c>
      <c r="AY212">
        <v>1</v>
      </c>
      <c r="AZ212">
        <v>0</v>
      </c>
      <c r="BA212">
        <v>209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465.55500000000001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465.55500000000001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ROUND(Y212*Source!I234,7)</f>
        <v>1.4999999999999999E-2</v>
      </c>
      <c r="CY212">
        <f>AA212</f>
        <v>1499.09</v>
      </c>
      <c r="CZ212">
        <f>AE212</f>
        <v>931.11</v>
      </c>
      <c r="DA212">
        <f>AI212</f>
        <v>1.61</v>
      </c>
      <c r="DB212">
        <f>ROUND(ROUND(AT212*CZ212,2),6)</f>
        <v>465.56</v>
      </c>
      <c r="DC212">
        <f>ROUND(ROUND(AT212*AG212,2),6)</f>
        <v>0</v>
      </c>
      <c r="DD212" t="s">
        <v>3</v>
      </c>
      <c r="DE212" t="s">
        <v>3</v>
      </c>
      <c r="DF212">
        <f>ROUND(ROUND(AE212*AI212,2)*CX212,2)</f>
        <v>22.49</v>
      </c>
      <c r="DG212">
        <f>ROUND(ROUND(AF212,2)*CX212,2)</f>
        <v>0</v>
      </c>
      <c r="DH212">
        <f t="shared" si="132"/>
        <v>0</v>
      </c>
      <c r="DI212">
        <f t="shared" si="133"/>
        <v>0</v>
      </c>
      <c r="DJ212">
        <f>DF212</f>
        <v>22.49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ROW(Source!A234)</f>
        <v>234</v>
      </c>
      <c r="B213">
        <v>51107093</v>
      </c>
      <c r="C213">
        <v>51489181</v>
      </c>
      <c r="D213">
        <v>49883697</v>
      </c>
      <c r="E213">
        <v>1</v>
      </c>
      <c r="F213">
        <v>1</v>
      </c>
      <c r="G213">
        <v>1</v>
      </c>
      <c r="H213">
        <v>3</v>
      </c>
      <c r="I213" t="s">
        <v>660</v>
      </c>
      <c r="J213" t="s">
        <v>661</v>
      </c>
      <c r="K213" t="s">
        <v>662</v>
      </c>
      <c r="L213">
        <v>1348</v>
      </c>
      <c r="N213">
        <v>1009</v>
      </c>
      <c r="O213" t="s">
        <v>535</v>
      </c>
      <c r="P213" t="s">
        <v>535</v>
      </c>
      <c r="Q213">
        <v>1000</v>
      </c>
      <c r="W213">
        <v>0</v>
      </c>
      <c r="X213">
        <v>417776840</v>
      </c>
      <c r="Y213">
        <f>AT213</f>
        <v>6.0000000000000002E-5</v>
      </c>
      <c r="AA213">
        <v>96756.82</v>
      </c>
      <c r="AB213">
        <v>0</v>
      </c>
      <c r="AC213">
        <v>0</v>
      </c>
      <c r="AD213">
        <v>0</v>
      </c>
      <c r="AE213">
        <v>82698.14</v>
      </c>
      <c r="AF213">
        <v>0</v>
      </c>
      <c r="AG213">
        <v>0</v>
      </c>
      <c r="AH213">
        <v>0</v>
      </c>
      <c r="AI213">
        <v>1.17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6.0000000000000002E-5</v>
      </c>
      <c r="AU213" t="s">
        <v>3</v>
      </c>
      <c r="AV213">
        <v>0</v>
      </c>
      <c r="AW213">
        <v>2</v>
      </c>
      <c r="AX213">
        <v>51489190</v>
      </c>
      <c r="AY213">
        <v>1</v>
      </c>
      <c r="AZ213">
        <v>0</v>
      </c>
      <c r="BA213">
        <v>210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4.9618884000000003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4.9618884000000003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ROUND(Y213*Source!I234,7)</f>
        <v>1.7999999999999999E-6</v>
      </c>
      <c r="CY213">
        <f>AA213</f>
        <v>96756.82</v>
      </c>
      <c r="CZ213">
        <f>AE213</f>
        <v>82698.14</v>
      </c>
      <c r="DA213">
        <f>AI213</f>
        <v>1.17</v>
      </c>
      <c r="DB213">
        <f>ROUND(ROUND(AT213*CZ213,2),6)</f>
        <v>4.96</v>
      </c>
      <c r="DC213">
        <f>ROUND(ROUND(AT213*AG213,2),6)</f>
        <v>0</v>
      </c>
      <c r="DD213" t="s">
        <v>3</v>
      </c>
      <c r="DE213" t="s">
        <v>3</v>
      </c>
      <c r="DF213">
        <f>ROUND(ROUND(AE213*AI213,2)*CX213,2)</f>
        <v>0.17</v>
      </c>
      <c r="DG213">
        <f>ROUND(ROUND(AF213,2)*CX213,2)</f>
        <v>0</v>
      </c>
      <c r="DH213">
        <f t="shared" si="132"/>
        <v>0</v>
      </c>
      <c r="DI213">
        <f t="shared" si="133"/>
        <v>0</v>
      </c>
      <c r="DJ213">
        <f>DF213</f>
        <v>0.17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ROW(Source!A234)</f>
        <v>234</v>
      </c>
      <c r="B214">
        <v>51107093</v>
      </c>
      <c r="C214">
        <v>51489181</v>
      </c>
      <c r="D214">
        <v>49722157</v>
      </c>
      <c r="E214">
        <v>111</v>
      </c>
      <c r="F214">
        <v>1</v>
      </c>
      <c r="G214">
        <v>1</v>
      </c>
      <c r="H214">
        <v>3</v>
      </c>
      <c r="I214" t="s">
        <v>36</v>
      </c>
      <c r="J214" t="s">
        <v>3</v>
      </c>
      <c r="K214" t="s">
        <v>37</v>
      </c>
      <c r="L214">
        <v>3277935</v>
      </c>
      <c r="N214">
        <v>1013</v>
      </c>
      <c r="O214" t="s">
        <v>38</v>
      </c>
      <c r="P214" t="s">
        <v>38</v>
      </c>
      <c r="Q214">
        <v>1</v>
      </c>
      <c r="W214">
        <v>0</v>
      </c>
      <c r="X214">
        <v>274903907</v>
      </c>
      <c r="Y214">
        <f>AT214</f>
        <v>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 t="s">
        <v>3</v>
      </c>
      <c r="AT214">
        <v>2</v>
      </c>
      <c r="AU214" t="s">
        <v>3</v>
      </c>
      <c r="AV214">
        <v>0</v>
      </c>
      <c r="AW214">
        <v>2</v>
      </c>
      <c r="AX214">
        <v>51489191</v>
      </c>
      <c r="AY214">
        <v>1</v>
      </c>
      <c r="AZ214">
        <v>0</v>
      </c>
      <c r="BA214">
        <v>211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ROUND(Y214*Source!I234,7)</f>
        <v>0.06</v>
      </c>
      <c r="CY214">
        <f>AA214</f>
        <v>0</v>
      </c>
      <c r="CZ214">
        <f>AE214</f>
        <v>0</v>
      </c>
      <c r="DA214">
        <f>AI214</f>
        <v>1</v>
      </c>
      <c r="DB214">
        <f>ROUND(ROUND(AT214*CZ214,2),6)</f>
        <v>0</v>
      </c>
      <c r="DC214">
        <f>ROUND(ROUND(AT214*AG214,2),6)</f>
        <v>0</v>
      </c>
      <c r="DD214" t="s">
        <v>3</v>
      </c>
      <c r="DE214" t="s">
        <v>3</v>
      </c>
      <c r="DF214">
        <f>ROUND(ROUND(AE214,2)*CX214,2)</f>
        <v>0</v>
      </c>
      <c r="DG214">
        <f>ROUND(ROUND(AF214,2)*CX214,2)</f>
        <v>0</v>
      </c>
      <c r="DH214">
        <f t="shared" si="132"/>
        <v>0</v>
      </c>
      <c r="DI214">
        <f t="shared" si="133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ROW(Source!A237)</f>
        <v>237</v>
      </c>
      <c r="B215">
        <v>51107093</v>
      </c>
      <c r="C215">
        <v>51107918</v>
      </c>
      <c r="D215">
        <v>49715415</v>
      </c>
      <c r="E215">
        <v>111</v>
      </c>
      <c r="F215">
        <v>1</v>
      </c>
      <c r="G215">
        <v>1</v>
      </c>
      <c r="H215">
        <v>1</v>
      </c>
      <c r="I215" t="s">
        <v>663</v>
      </c>
      <c r="J215" t="s">
        <v>3</v>
      </c>
      <c r="K215" t="s">
        <v>664</v>
      </c>
      <c r="L215">
        <v>1191</v>
      </c>
      <c r="N215">
        <v>1013</v>
      </c>
      <c r="O215" t="s">
        <v>490</v>
      </c>
      <c r="P215" t="s">
        <v>490</v>
      </c>
      <c r="Q215">
        <v>1</v>
      </c>
      <c r="W215">
        <v>0</v>
      </c>
      <c r="X215">
        <v>-1046754522</v>
      </c>
      <c r="Y215">
        <f>(AT215*ROUND(1.2,7))</f>
        <v>106.2</v>
      </c>
      <c r="AA215">
        <v>0</v>
      </c>
      <c r="AB215">
        <v>0</v>
      </c>
      <c r="AC215">
        <v>0</v>
      </c>
      <c r="AD215">
        <v>371.57</v>
      </c>
      <c r="AE215">
        <v>0</v>
      </c>
      <c r="AF215">
        <v>0</v>
      </c>
      <c r="AG215">
        <v>0</v>
      </c>
      <c r="AH215">
        <v>371.57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88.5</v>
      </c>
      <c r="AU215" t="s">
        <v>28</v>
      </c>
      <c r="AV215">
        <v>1</v>
      </c>
      <c r="AW215">
        <v>2</v>
      </c>
      <c r="AX215">
        <v>51107920</v>
      </c>
      <c r="AY215">
        <v>1</v>
      </c>
      <c r="AZ215">
        <v>0</v>
      </c>
      <c r="BA215">
        <v>212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32883.945</v>
      </c>
      <c r="BN215">
        <v>88.5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39460.733999999997</v>
      </c>
      <c r="BU215">
        <v>106.2</v>
      </c>
      <c r="BV215">
        <v>0</v>
      </c>
      <c r="BW215">
        <v>1</v>
      </c>
      <c r="CU215">
        <f>ROUND(AT215*Source!I237*AH215*AL215,2)</f>
        <v>147.97999999999999</v>
      </c>
      <c r="CV215">
        <f>ROUND(Y215*Source!I237,7)</f>
        <v>0.47789999999999999</v>
      </c>
      <c r="CW215">
        <v>0</v>
      </c>
      <c r="CX215">
        <f>ROUND(Y215*Source!I237,7)</f>
        <v>0.47789999999999999</v>
      </c>
      <c r="CY215">
        <f>AD215</f>
        <v>371.57</v>
      </c>
      <c r="CZ215">
        <f>AH215</f>
        <v>371.57</v>
      </c>
      <c r="DA215">
        <f>AL215</f>
        <v>1</v>
      </c>
      <c r="DB215">
        <f>ROUND((ROUND(AT215*CZ215,2)*ROUND(1.2,7)),6)</f>
        <v>39460.74</v>
      </c>
      <c r="DC215">
        <f>ROUND((ROUND(AT215*AG215,2)*ROUND(1.2,7)),6)</f>
        <v>0</v>
      </c>
      <c r="DD215" t="s">
        <v>3</v>
      </c>
      <c r="DE215" t="s">
        <v>3</v>
      </c>
      <c r="DF215">
        <f>ROUND(ROUND(AE215,2)*CX215,2)</f>
        <v>0</v>
      </c>
      <c r="DG215">
        <f>ROUND(ROUND(AF215,2)*CX215,2)</f>
        <v>0</v>
      </c>
      <c r="DH215">
        <f t="shared" si="132"/>
        <v>0</v>
      </c>
      <c r="DI215">
        <f t="shared" si="133"/>
        <v>177.57</v>
      </c>
      <c r="DJ215">
        <f>DI215</f>
        <v>177.57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51107458</v>
      </c>
      <c r="C1">
        <v>51107446</v>
      </c>
      <c r="D1">
        <v>49715531</v>
      </c>
      <c r="E1">
        <v>111</v>
      </c>
      <c r="F1">
        <v>1</v>
      </c>
      <c r="G1">
        <v>1</v>
      </c>
      <c r="H1">
        <v>1</v>
      </c>
      <c r="I1" t="s">
        <v>488</v>
      </c>
      <c r="J1" t="s">
        <v>3</v>
      </c>
      <c r="K1" t="s">
        <v>489</v>
      </c>
      <c r="L1">
        <v>1191</v>
      </c>
      <c r="N1">
        <v>1013</v>
      </c>
      <c r="O1" t="s">
        <v>490</v>
      </c>
      <c r="P1" t="s">
        <v>490</v>
      </c>
      <c r="Q1">
        <v>1</v>
      </c>
      <c r="X1">
        <v>2.06</v>
      </c>
      <c r="Y1">
        <v>0</v>
      </c>
      <c r="Z1">
        <v>0</v>
      </c>
      <c r="AA1">
        <v>0</v>
      </c>
      <c r="AB1">
        <v>490.69</v>
      </c>
      <c r="AC1">
        <v>0</v>
      </c>
      <c r="AD1">
        <v>1</v>
      </c>
      <c r="AE1">
        <v>1</v>
      </c>
      <c r="AF1" t="s">
        <v>28</v>
      </c>
      <c r="AG1">
        <v>2.472</v>
      </c>
      <c r="AH1">
        <v>2</v>
      </c>
      <c r="AI1">
        <v>51107447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51107459</v>
      </c>
      <c r="C2">
        <v>51107446</v>
      </c>
      <c r="D2">
        <v>49715764</v>
      </c>
      <c r="E2">
        <v>111</v>
      </c>
      <c r="F2">
        <v>1</v>
      </c>
      <c r="G2">
        <v>1</v>
      </c>
      <c r="H2">
        <v>1</v>
      </c>
      <c r="I2" t="s">
        <v>491</v>
      </c>
      <c r="J2" t="s">
        <v>3</v>
      </c>
      <c r="K2" t="s">
        <v>492</v>
      </c>
      <c r="L2">
        <v>1191</v>
      </c>
      <c r="N2">
        <v>1013</v>
      </c>
      <c r="O2" t="s">
        <v>490</v>
      </c>
      <c r="P2" t="s">
        <v>490</v>
      </c>
      <c r="Q2">
        <v>1</v>
      </c>
      <c r="X2">
        <v>0.31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28</v>
      </c>
      <c r="AG2">
        <v>0.372</v>
      </c>
      <c r="AH2">
        <v>2</v>
      </c>
      <c r="AI2">
        <v>51107448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51107460</v>
      </c>
      <c r="C3">
        <v>51107446</v>
      </c>
      <c r="D3">
        <v>49932653</v>
      </c>
      <c r="E3">
        <v>1</v>
      </c>
      <c r="F3">
        <v>1</v>
      </c>
      <c r="G3">
        <v>1</v>
      </c>
      <c r="H3">
        <v>2</v>
      </c>
      <c r="I3" t="s">
        <v>493</v>
      </c>
      <c r="J3" t="s">
        <v>494</v>
      </c>
      <c r="K3" t="s">
        <v>495</v>
      </c>
      <c r="L3">
        <v>1368</v>
      </c>
      <c r="N3">
        <v>1011</v>
      </c>
      <c r="O3" t="s">
        <v>496</v>
      </c>
      <c r="P3" t="s">
        <v>496</v>
      </c>
      <c r="Q3">
        <v>1</v>
      </c>
      <c r="X3">
        <v>0.19</v>
      </c>
      <c r="Y3">
        <v>0</v>
      </c>
      <c r="Z3">
        <v>21.06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28</v>
      </c>
      <c r="AG3">
        <v>0.22799999999999998</v>
      </c>
      <c r="AH3">
        <v>2</v>
      </c>
      <c r="AI3">
        <v>51107449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51107461</v>
      </c>
      <c r="C4">
        <v>51107446</v>
      </c>
      <c r="D4">
        <v>49932796</v>
      </c>
      <c r="E4">
        <v>1</v>
      </c>
      <c r="F4">
        <v>1</v>
      </c>
      <c r="G4">
        <v>1</v>
      </c>
      <c r="H4">
        <v>2</v>
      </c>
      <c r="I4" t="s">
        <v>497</v>
      </c>
      <c r="J4" t="s">
        <v>498</v>
      </c>
      <c r="K4" t="s">
        <v>499</v>
      </c>
      <c r="L4">
        <v>1368</v>
      </c>
      <c r="N4">
        <v>1011</v>
      </c>
      <c r="O4" t="s">
        <v>496</v>
      </c>
      <c r="P4" t="s">
        <v>496</v>
      </c>
      <c r="Q4">
        <v>1</v>
      </c>
      <c r="X4">
        <v>0.06</v>
      </c>
      <c r="Y4">
        <v>0</v>
      </c>
      <c r="Z4">
        <v>1535.56</v>
      </c>
      <c r="AA4">
        <v>640.03</v>
      </c>
      <c r="AB4">
        <v>0</v>
      </c>
      <c r="AC4">
        <v>0</v>
      </c>
      <c r="AD4">
        <v>1</v>
      </c>
      <c r="AE4">
        <v>0</v>
      </c>
      <c r="AF4" t="s">
        <v>28</v>
      </c>
      <c r="AG4">
        <v>7.1999999999999995E-2</v>
      </c>
      <c r="AH4">
        <v>2</v>
      </c>
      <c r="AI4">
        <v>51107450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51107462</v>
      </c>
      <c r="C5">
        <v>51107446</v>
      </c>
      <c r="D5">
        <v>49934024</v>
      </c>
      <c r="E5">
        <v>1</v>
      </c>
      <c r="F5">
        <v>1</v>
      </c>
      <c r="G5">
        <v>1</v>
      </c>
      <c r="H5">
        <v>2</v>
      </c>
      <c r="I5" t="s">
        <v>501</v>
      </c>
      <c r="J5" t="s">
        <v>502</v>
      </c>
      <c r="K5" t="s">
        <v>503</v>
      </c>
      <c r="L5">
        <v>1368</v>
      </c>
      <c r="N5">
        <v>1011</v>
      </c>
      <c r="O5" t="s">
        <v>496</v>
      </c>
      <c r="P5" t="s">
        <v>496</v>
      </c>
      <c r="Q5">
        <v>1</v>
      </c>
      <c r="X5">
        <v>0.06</v>
      </c>
      <c r="Y5">
        <v>0</v>
      </c>
      <c r="Z5">
        <v>477.92</v>
      </c>
      <c r="AA5">
        <v>476.46</v>
      </c>
      <c r="AB5">
        <v>0</v>
      </c>
      <c r="AC5">
        <v>0</v>
      </c>
      <c r="AD5">
        <v>1</v>
      </c>
      <c r="AE5">
        <v>0</v>
      </c>
      <c r="AF5" t="s">
        <v>28</v>
      </c>
      <c r="AG5">
        <v>7.1999999999999995E-2</v>
      </c>
      <c r="AH5">
        <v>2</v>
      </c>
      <c r="AI5">
        <v>51107451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51107463</v>
      </c>
      <c r="C6">
        <v>51107446</v>
      </c>
      <c r="D6">
        <v>49934300</v>
      </c>
      <c r="E6">
        <v>1</v>
      </c>
      <c r="F6">
        <v>1</v>
      </c>
      <c r="G6">
        <v>1</v>
      </c>
      <c r="H6">
        <v>2</v>
      </c>
      <c r="I6" t="s">
        <v>505</v>
      </c>
      <c r="J6" t="s">
        <v>506</v>
      </c>
      <c r="K6" t="s">
        <v>507</v>
      </c>
      <c r="L6">
        <v>1368</v>
      </c>
      <c r="N6">
        <v>1011</v>
      </c>
      <c r="O6" t="s">
        <v>496</v>
      </c>
      <c r="P6" t="s">
        <v>496</v>
      </c>
      <c r="Q6">
        <v>1</v>
      </c>
      <c r="X6">
        <v>0.61</v>
      </c>
      <c r="Y6">
        <v>0</v>
      </c>
      <c r="Z6">
        <v>26.38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28</v>
      </c>
      <c r="AG6">
        <v>0.73199999999999998</v>
      </c>
      <c r="AH6">
        <v>2</v>
      </c>
      <c r="AI6">
        <v>51107452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51107464</v>
      </c>
      <c r="C7">
        <v>51107446</v>
      </c>
      <c r="D7">
        <v>49934318</v>
      </c>
      <c r="E7">
        <v>1</v>
      </c>
      <c r="F7">
        <v>1</v>
      </c>
      <c r="G7">
        <v>1</v>
      </c>
      <c r="H7">
        <v>2</v>
      </c>
      <c r="I7" t="s">
        <v>508</v>
      </c>
      <c r="J7" t="s">
        <v>509</v>
      </c>
      <c r="K7" t="s">
        <v>510</v>
      </c>
      <c r="L7">
        <v>1368</v>
      </c>
      <c r="N7">
        <v>1011</v>
      </c>
      <c r="O7" t="s">
        <v>496</v>
      </c>
      <c r="P7" t="s">
        <v>496</v>
      </c>
      <c r="Q7">
        <v>1</v>
      </c>
      <c r="X7">
        <v>0.19</v>
      </c>
      <c r="Y7">
        <v>0</v>
      </c>
      <c r="Z7">
        <v>356.93</v>
      </c>
      <c r="AA7">
        <v>476.46</v>
      </c>
      <c r="AB7">
        <v>0</v>
      </c>
      <c r="AC7">
        <v>0</v>
      </c>
      <c r="AD7">
        <v>1</v>
      </c>
      <c r="AE7">
        <v>0</v>
      </c>
      <c r="AF7" t="s">
        <v>28</v>
      </c>
      <c r="AG7">
        <v>0.22799999999999998</v>
      </c>
      <c r="AH7">
        <v>2</v>
      </c>
      <c r="AI7">
        <v>51107453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51107465</v>
      </c>
      <c r="C8">
        <v>51107446</v>
      </c>
      <c r="D8">
        <v>49853090</v>
      </c>
      <c r="E8">
        <v>1</v>
      </c>
      <c r="F8">
        <v>1</v>
      </c>
      <c r="G8">
        <v>1</v>
      </c>
      <c r="H8">
        <v>3</v>
      </c>
      <c r="I8" t="s">
        <v>511</v>
      </c>
      <c r="J8" t="s">
        <v>512</v>
      </c>
      <c r="K8" t="s">
        <v>513</v>
      </c>
      <c r="L8">
        <v>1346</v>
      </c>
      <c r="N8">
        <v>1009</v>
      </c>
      <c r="O8" t="s">
        <v>353</v>
      </c>
      <c r="P8" t="s">
        <v>353</v>
      </c>
      <c r="Q8">
        <v>1</v>
      </c>
      <c r="X8">
        <v>0.1</v>
      </c>
      <c r="Y8">
        <v>155.63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51107454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51107466</v>
      </c>
      <c r="C9">
        <v>51107446</v>
      </c>
      <c r="D9">
        <v>49854242</v>
      </c>
      <c r="E9">
        <v>1</v>
      </c>
      <c r="F9">
        <v>1</v>
      </c>
      <c r="G9">
        <v>1</v>
      </c>
      <c r="H9">
        <v>3</v>
      </c>
      <c r="I9" t="s">
        <v>514</v>
      </c>
      <c r="J9" t="s">
        <v>515</v>
      </c>
      <c r="K9" t="s">
        <v>516</v>
      </c>
      <c r="L9">
        <v>1346</v>
      </c>
      <c r="N9">
        <v>1009</v>
      </c>
      <c r="O9" t="s">
        <v>353</v>
      </c>
      <c r="P9" t="s">
        <v>353</v>
      </c>
      <c r="Q9">
        <v>1</v>
      </c>
      <c r="X9">
        <v>0.1</v>
      </c>
      <c r="Y9">
        <v>174.93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51107455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51107467</v>
      </c>
      <c r="C10">
        <v>51107446</v>
      </c>
      <c r="D10">
        <v>49883655</v>
      </c>
      <c r="E10">
        <v>1</v>
      </c>
      <c r="F10">
        <v>1</v>
      </c>
      <c r="G10">
        <v>1</v>
      </c>
      <c r="H10">
        <v>3</v>
      </c>
      <c r="I10" t="s">
        <v>517</v>
      </c>
      <c r="J10" t="s">
        <v>518</v>
      </c>
      <c r="K10" t="s">
        <v>519</v>
      </c>
      <c r="L10">
        <v>1346</v>
      </c>
      <c r="N10">
        <v>1009</v>
      </c>
      <c r="O10" t="s">
        <v>353</v>
      </c>
      <c r="P10" t="s">
        <v>353</v>
      </c>
      <c r="Q10">
        <v>1</v>
      </c>
      <c r="X10">
        <v>0.02</v>
      </c>
      <c r="Y10">
        <v>79.88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0.02</v>
      </c>
      <c r="AH10">
        <v>2</v>
      </c>
      <c r="AI10">
        <v>51107456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51107468</v>
      </c>
      <c r="C11">
        <v>51107446</v>
      </c>
      <c r="D11">
        <v>49722157</v>
      </c>
      <c r="E11">
        <v>111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3277935</v>
      </c>
      <c r="N11">
        <v>1013</v>
      </c>
      <c r="O11" t="s">
        <v>38</v>
      </c>
      <c r="P11" t="s">
        <v>38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51107457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51107479</v>
      </c>
      <c r="C12">
        <v>51107471</v>
      </c>
      <c r="D12">
        <v>49715537</v>
      </c>
      <c r="E12">
        <v>111</v>
      </c>
      <c r="F12">
        <v>1</v>
      </c>
      <c r="G12">
        <v>1</v>
      </c>
      <c r="H12">
        <v>1</v>
      </c>
      <c r="I12" t="s">
        <v>520</v>
      </c>
      <c r="J12" t="s">
        <v>3</v>
      </c>
      <c r="K12" t="s">
        <v>521</v>
      </c>
      <c r="L12">
        <v>1191</v>
      </c>
      <c r="N12">
        <v>1013</v>
      </c>
      <c r="O12" t="s">
        <v>490</v>
      </c>
      <c r="P12" t="s">
        <v>490</v>
      </c>
      <c r="Q12">
        <v>1</v>
      </c>
      <c r="X12">
        <v>3.6</v>
      </c>
      <c r="Y12">
        <v>0</v>
      </c>
      <c r="Z12">
        <v>0</v>
      </c>
      <c r="AA12">
        <v>0</v>
      </c>
      <c r="AB12">
        <v>504.91</v>
      </c>
      <c r="AC12">
        <v>0</v>
      </c>
      <c r="AD12">
        <v>1</v>
      </c>
      <c r="AE12">
        <v>1</v>
      </c>
      <c r="AF12" t="s">
        <v>28</v>
      </c>
      <c r="AG12">
        <v>4.32</v>
      </c>
      <c r="AH12">
        <v>2</v>
      </c>
      <c r="AI12">
        <v>51107472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51107480</v>
      </c>
      <c r="C13">
        <v>51107471</v>
      </c>
      <c r="D13">
        <v>49849049</v>
      </c>
      <c r="E13">
        <v>1</v>
      </c>
      <c r="F13">
        <v>1</v>
      </c>
      <c r="G13">
        <v>1</v>
      </c>
      <c r="H13">
        <v>3</v>
      </c>
      <c r="I13" t="s">
        <v>522</v>
      </c>
      <c r="J13" t="s">
        <v>523</v>
      </c>
      <c r="K13" t="s">
        <v>524</v>
      </c>
      <c r="L13">
        <v>1346</v>
      </c>
      <c r="N13">
        <v>1009</v>
      </c>
      <c r="O13" t="s">
        <v>353</v>
      </c>
      <c r="P13" t="s">
        <v>353</v>
      </c>
      <c r="Q13">
        <v>1</v>
      </c>
      <c r="X13">
        <v>1.6000000000000001E-3</v>
      </c>
      <c r="Y13">
        <v>284.14999999999998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1.6000000000000001E-3</v>
      </c>
      <c r="AH13">
        <v>2</v>
      </c>
      <c r="AI13">
        <v>51107473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51107481</v>
      </c>
      <c r="C14">
        <v>51107471</v>
      </c>
      <c r="D14">
        <v>49851856</v>
      </c>
      <c r="E14">
        <v>1</v>
      </c>
      <c r="F14">
        <v>1</v>
      </c>
      <c r="G14">
        <v>1</v>
      </c>
      <c r="H14">
        <v>3</v>
      </c>
      <c r="I14" t="s">
        <v>525</v>
      </c>
      <c r="J14" t="s">
        <v>526</v>
      </c>
      <c r="K14" t="s">
        <v>527</v>
      </c>
      <c r="L14">
        <v>1383</v>
      </c>
      <c r="N14">
        <v>1013</v>
      </c>
      <c r="O14" t="s">
        <v>528</v>
      </c>
      <c r="P14" t="s">
        <v>528</v>
      </c>
      <c r="Q14">
        <v>1</v>
      </c>
      <c r="X14">
        <v>6.7599999999999993E-2</v>
      </c>
      <c r="Y14">
        <v>5.55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6.7599999999999993E-2</v>
      </c>
      <c r="AH14">
        <v>2</v>
      </c>
      <c r="AI14">
        <v>51107474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51107482</v>
      </c>
      <c r="C15">
        <v>51107471</v>
      </c>
      <c r="D15">
        <v>49854360</v>
      </c>
      <c r="E15">
        <v>1</v>
      </c>
      <c r="F15">
        <v>1</v>
      </c>
      <c r="G15">
        <v>1</v>
      </c>
      <c r="H15">
        <v>3</v>
      </c>
      <c r="I15" t="s">
        <v>529</v>
      </c>
      <c r="J15" t="s">
        <v>530</v>
      </c>
      <c r="K15" t="s">
        <v>531</v>
      </c>
      <c r="L15">
        <v>1425</v>
      </c>
      <c r="N15">
        <v>1013</v>
      </c>
      <c r="O15" t="s">
        <v>228</v>
      </c>
      <c r="P15" t="s">
        <v>228</v>
      </c>
      <c r="Q15">
        <v>1</v>
      </c>
      <c r="X15">
        <v>0.03</v>
      </c>
      <c r="Y15">
        <v>978.09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51107475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51107483</v>
      </c>
      <c r="C16">
        <v>51107471</v>
      </c>
      <c r="D16">
        <v>49857324</v>
      </c>
      <c r="E16">
        <v>1</v>
      </c>
      <c r="F16">
        <v>1</v>
      </c>
      <c r="G16">
        <v>1</v>
      </c>
      <c r="H16">
        <v>3</v>
      </c>
      <c r="I16" t="s">
        <v>532</v>
      </c>
      <c r="J16" t="s">
        <v>533</v>
      </c>
      <c r="K16" t="s">
        <v>534</v>
      </c>
      <c r="L16">
        <v>1348</v>
      </c>
      <c r="N16">
        <v>1009</v>
      </c>
      <c r="O16" t="s">
        <v>535</v>
      </c>
      <c r="P16" t="s">
        <v>535</v>
      </c>
      <c r="Q16">
        <v>1000</v>
      </c>
      <c r="X16">
        <v>2.0000000000000002E-5</v>
      </c>
      <c r="Y16">
        <v>4338.2700000000004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2.0000000000000002E-5</v>
      </c>
      <c r="AH16">
        <v>2</v>
      </c>
      <c r="AI16">
        <v>51107476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51107484</v>
      </c>
      <c r="C17">
        <v>51107471</v>
      </c>
      <c r="D17">
        <v>49868842</v>
      </c>
      <c r="E17">
        <v>1</v>
      </c>
      <c r="F17">
        <v>1</v>
      </c>
      <c r="G17">
        <v>1</v>
      </c>
      <c r="H17">
        <v>3</v>
      </c>
      <c r="I17" t="s">
        <v>536</v>
      </c>
      <c r="J17" t="s">
        <v>537</v>
      </c>
      <c r="K17" t="s">
        <v>538</v>
      </c>
      <c r="L17">
        <v>1346</v>
      </c>
      <c r="N17">
        <v>1009</v>
      </c>
      <c r="O17" t="s">
        <v>353</v>
      </c>
      <c r="P17" t="s">
        <v>353</v>
      </c>
      <c r="Q17">
        <v>1</v>
      </c>
      <c r="X17">
        <v>0.02</v>
      </c>
      <c r="Y17">
        <v>899.56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51107477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51107485</v>
      </c>
      <c r="C18">
        <v>51107471</v>
      </c>
      <c r="D18">
        <v>49722157</v>
      </c>
      <c r="E18">
        <v>111</v>
      </c>
      <c r="F18">
        <v>1</v>
      </c>
      <c r="G18">
        <v>1</v>
      </c>
      <c r="H18">
        <v>3</v>
      </c>
      <c r="I18" t="s">
        <v>36</v>
      </c>
      <c r="J18" t="s">
        <v>3</v>
      </c>
      <c r="K18" t="s">
        <v>37</v>
      </c>
      <c r="L18">
        <v>3277935</v>
      </c>
      <c r="N18">
        <v>1013</v>
      </c>
      <c r="O18" t="s">
        <v>38</v>
      </c>
      <c r="P18" t="s">
        <v>38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2</v>
      </c>
      <c r="AH18">
        <v>2</v>
      </c>
      <c r="AI18">
        <v>51107478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51107495</v>
      </c>
      <c r="C19">
        <v>51107488</v>
      </c>
      <c r="D19">
        <v>49715525</v>
      </c>
      <c r="E19">
        <v>111</v>
      </c>
      <c r="F19">
        <v>1</v>
      </c>
      <c r="G19">
        <v>1</v>
      </c>
      <c r="H19">
        <v>1</v>
      </c>
      <c r="I19" t="s">
        <v>539</v>
      </c>
      <c r="J19" t="s">
        <v>3</v>
      </c>
      <c r="K19" t="s">
        <v>540</v>
      </c>
      <c r="L19">
        <v>1191</v>
      </c>
      <c r="N19">
        <v>1013</v>
      </c>
      <c r="O19" t="s">
        <v>490</v>
      </c>
      <c r="P19" t="s">
        <v>490</v>
      </c>
      <c r="Q19">
        <v>1</v>
      </c>
      <c r="X19">
        <v>2.06</v>
      </c>
      <c r="Y19">
        <v>0</v>
      </c>
      <c r="Z19">
        <v>0</v>
      </c>
      <c r="AA19">
        <v>0</v>
      </c>
      <c r="AB19">
        <v>476.46</v>
      </c>
      <c r="AC19">
        <v>0</v>
      </c>
      <c r="AD19">
        <v>1</v>
      </c>
      <c r="AE19">
        <v>1</v>
      </c>
      <c r="AF19" t="s">
        <v>28</v>
      </c>
      <c r="AG19">
        <v>2.472</v>
      </c>
      <c r="AH19">
        <v>2</v>
      </c>
      <c r="AI19">
        <v>51107489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51107496</v>
      </c>
      <c r="C20">
        <v>51107488</v>
      </c>
      <c r="D20">
        <v>49848930</v>
      </c>
      <c r="E20">
        <v>1</v>
      </c>
      <c r="F20">
        <v>1</v>
      </c>
      <c r="G20">
        <v>1</v>
      </c>
      <c r="H20">
        <v>3</v>
      </c>
      <c r="I20" t="s">
        <v>541</v>
      </c>
      <c r="J20" t="s">
        <v>542</v>
      </c>
      <c r="K20" t="s">
        <v>543</v>
      </c>
      <c r="L20">
        <v>1348</v>
      </c>
      <c r="N20">
        <v>1009</v>
      </c>
      <c r="O20" t="s">
        <v>535</v>
      </c>
      <c r="P20" t="s">
        <v>535</v>
      </c>
      <c r="Q20">
        <v>1000</v>
      </c>
      <c r="X20">
        <v>1E-3</v>
      </c>
      <c r="Y20">
        <v>23278.34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1E-3</v>
      </c>
      <c r="AH20">
        <v>2</v>
      </c>
      <c r="AI20">
        <v>51107490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51107497</v>
      </c>
      <c r="C21">
        <v>51107488</v>
      </c>
      <c r="D21">
        <v>49849058</v>
      </c>
      <c r="E21">
        <v>1</v>
      </c>
      <c r="F21">
        <v>1</v>
      </c>
      <c r="G21">
        <v>1</v>
      </c>
      <c r="H21">
        <v>3</v>
      </c>
      <c r="I21" t="s">
        <v>544</v>
      </c>
      <c r="J21" t="s">
        <v>545</v>
      </c>
      <c r="K21" t="s">
        <v>546</v>
      </c>
      <c r="L21">
        <v>1348</v>
      </c>
      <c r="N21">
        <v>1009</v>
      </c>
      <c r="O21" t="s">
        <v>535</v>
      </c>
      <c r="P21" t="s">
        <v>535</v>
      </c>
      <c r="Q21">
        <v>1000</v>
      </c>
      <c r="X21">
        <v>1.1E-4</v>
      </c>
      <c r="Y21">
        <v>118612.74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1.1E-4</v>
      </c>
      <c r="AH21">
        <v>2</v>
      </c>
      <c r="AI21">
        <v>51107491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51107498</v>
      </c>
      <c r="C22">
        <v>51107488</v>
      </c>
      <c r="D22">
        <v>49851846</v>
      </c>
      <c r="E22">
        <v>1</v>
      </c>
      <c r="F22">
        <v>1</v>
      </c>
      <c r="G22">
        <v>1</v>
      </c>
      <c r="H22">
        <v>3</v>
      </c>
      <c r="I22" t="s">
        <v>547</v>
      </c>
      <c r="J22" t="s">
        <v>548</v>
      </c>
      <c r="K22" t="s">
        <v>549</v>
      </c>
      <c r="L22">
        <v>1346</v>
      </c>
      <c r="N22">
        <v>1009</v>
      </c>
      <c r="O22" t="s">
        <v>353</v>
      </c>
      <c r="P22" t="s">
        <v>353</v>
      </c>
      <c r="Q22">
        <v>1</v>
      </c>
      <c r="X22">
        <v>2.8</v>
      </c>
      <c r="Y22">
        <v>14.81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2.8</v>
      </c>
      <c r="AH22">
        <v>2</v>
      </c>
      <c r="AI22">
        <v>51107492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51107499</v>
      </c>
      <c r="C23">
        <v>51107488</v>
      </c>
      <c r="D23">
        <v>49868225</v>
      </c>
      <c r="E23">
        <v>1</v>
      </c>
      <c r="F23">
        <v>1</v>
      </c>
      <c r="G23">
        <v>1</v>
      </c>
      <c r="H23">
        <v>3</v>
      </c>
      <c r="I23" t="s">
        <v>550</v>
      </c>
      <c r="J23" t="s">
        <v>551</v>
      </c>
      <c r="K23" t="s">
        <v>552</v>
      </c>
      <c r="L23">
        <v>1348</v>
      </c>
      <c r="N23">
        <v>1009</v>
      </c>
      <c r="O23" t="s">
        <v>535</v>
      </c>
      <c r="P23" t="s">
        <v>535</v>
      </c>
      <c r="Q23">
        <v>1000</v>
      </c>
      <c r="X23">
        <v>3.0000000000000001E-5</v>
      </c>
      <c r="Y23">
        <v>249385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3.0000000000000001E-5</v>
      </c>
      <c r="AH23">
        <v>2</v>
      </c>
      <c r="AI23">
        <v>51107493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51107500</v>
      </c>
      <c r="C24">
        <v>51107488</v>
      </c>
      <c r="D24">
        <v>49722157</v>
      </c>
      <c r="E24">
        <v>111</v>
      </c>
      <c r="F24">
        <v>1</v>
      </c>
      <c r="G24">
        <v>1</v>
      </c>
      <c r="H24">
        <v>3</v>
      </c>
      <c r="I24" t="s">
        <v>36</v>
      </c>
      <c r="J24" t="s">
        <v>3</v>
      </c>
      <c r="K24" t="s">
        <v>37</v>
      </c>
      <c r="L24">
        <v>3277935</v>
      </c>
      <c r="N24">
        <v>1013</v>
      </c>
      <c r="O24" t="s">
        <v>38</v>
      </c>
      <c r="P24" t="s">
        <v>38</v>
      </c>
      <c r="Q24">
        <v>1</v>
      </c>
      <c r="X24">
        <v>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2</v>
      </c>
      <c r="AH24">
        <v>2</v>
      </c>
      <c r="AI24">
        <v>51107494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51107510</v>
      </c>
      <c r="C25">
        <v>51107503</v>
      </c>
      <c r="D25">
        <v>49715534</v>
      </c>
      <c r="E25">
        <v>111</v>
      </c>
      <c r="F25">
        <v>1</v>
      </c>
      <c r="G25">
        <v>1</v>
      </c>
      <c r="H25">
        <v>1</v>
      </c>
      <c r="I25" t="s">
        <v>553</v>
      </c>
      <c r="J25" t="s">
        <v>3</v>
      </c>
      <c r="K25" t="s">
        <v>554</v>
      </c>
      <c r="L25">
        <v>1191</v>
      </c>
      <c r="N25">
        <v>1013</v>
      </c>
      <c r="O25" t="s">
        <v>490</v>
      </c>
      <c r="P25" t="s">
        <v>490</v>
      </c>
      <c r="Q25">
        <v>1</v>
      </c>
      <c r="X25">
        <v>4.8</v>
      </c>
      <c r="Y25">
        <v>0</v>
      </c>
      <c r="Z25">
        <v>0</v>
      </c>
      <c r="AA25">
        <v>0</v>
      </c>
      <c r="AB25">
        <v>497.8</v>
      </c>
      <c r="AC25">
        <v>0</v>
      </c>
      <c r="AD25">
        <v>1</v>
      </c>
      <c r="AE25">
        <v>1</v>
      </c>
      <c r="AF25" t="s">
        <v>28</v>
      </c>
      <c r="AG25">
        <v>5.76</v>
      </c>
      <c r="AH25">
        <v>2</v>
      </c>
      <c r="AI25">
        <v>51107504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51107511</v>
      </c>
      <c r="C26">
        <v>51107503</v>
      </c>
      <c r="D26">
        <v>49849049</v>
      </c>
      <c r="E26">
        <v>1</v>
      </c>
      <c r="F26">
        <v>1</v>
      </c>
      <c r="G26">
        <v>1</v>
      </c>
      <c r="H26">
        <v>3</v>
      </c>
      <c r="I26" t="s">
        <v>522</v>
      </c>
      <c r="J26" t="s">
        <v>523</v>
      </c>
      <c r="K26" t="s">
        <v>524</v>
      </c>
      <c r="L26">
        <v>1346</v>
      </c>
      <c r="N26">
        <v>1009</v>
      </c>
      <c r="O26" t="s">
        <v>353</v>
      </c>
      <c r="P26" t="s">
        <v>353</v>
      </c>
      <c r="Q26">
        <v>1</v>
      </c>
      <c r="X26">
        <v>3.0000000000000001E-3</v>
      </c>
      <c r="Y26">
        <v>284.14999999999998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3.0000000000000001E-3</v>
      </c>
      <c r="AH26">
        <v>2</v>
      </c>
      <c r="AI26">
        <v>51107505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51107512</v>
      </c>
      <c r="C27">
        <v>51107503</v>
      </c>
      <c r="D27">
        <v>49851856</v>
      </c>
      <c r="E27">
        <v>1</v>
      </c>
      <c r="F27">
        <v>1</v>
      </c>
      <c r="G27">
        <v>1</v>
      </c>
      <c r="H27">
        <v>3</v>
      </c>
      <c r="I27" t="s">
        <v>525</v>
      </c>
      <c r="J27" t="s">
        <v>526</v>
      </c>
      <c r="K27" t="s">
        <v>527</v>
      </c>
      <c r="L27">
        <v>1383</v>
      </c>
      <c r="N27">
        <v>1013</v>
      </c>
      <c r="O27" t="s">
        <v>528</v>
      </c>
      <c r="P27" t="s">
        <v>528</v>
      </c>
      <c r="Q27">
        <v>1</v>
      </c>
      <c r="X27">
        <v>8.3199999999999996E-2</v>
      </c>
      <c r="Y27">
        <v>5.55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8.3199999999999996E-2</v>
      </c>
      <c r="AH27">
        <v>2</v>
      </c>
      <c r="AI27">
        <v>51107506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51107513</v>
      </c>
      <c r="C28">
        <v>51107503</v>
      </c>
      <c r="D28">
        <v>49854360</v>
      </c>
      <c r="E28">
        <v>1</v>
      </c>
      <c r="F28">
        <v>1</v>
      </c>
      <c r="G28">
        <v>1</v>
      </c>
      <c r="H28">
        <v>3</v>
      </c>
      <c r="I28" t="s">
        <v>529</v>
      </c>
      <c r="J28" t="s">
        <v>530</v>
      </c>
      <c r="K28" t="s">
        <v>531</v>
      </c>
      <c r="L28">
        <v>1425</v>
      </c>
      <c r="N28">
        <v>1013</v>
      </c>
      <c r="O28" t="s">
        <v>228</v>
      </c>
      <c r="P28" t="s">
        <v>228</v>
      </c>
      <c r="Q28">
        <v>1</v>
      </c>
      <c r="X28">
        <v>0.04</v>
      </c>
      <c r="Y28">
        <v>978.09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0.04</v>
      </c>
      <c r="AH28">
        <v>2</v>
      </c>
      <c r="AI28">
        <v>51107507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51107514</v>
      </c>
      <c r="C29">
        <v>51107503</v>
      </c>
      <c r="D29">
        <v>49868842</v>
      </c>
      <c r="E29">
        <v>1</v>
      </c>
      <c r="F29">
        <v>1</v>
      </c>
      <c r="G29">
        <v>1</v>
      </c>
      <c r="H29">
        <v>3</v>
      </c>
      <c r="I29" t="s">
        <v>536</v>
      </c>
      <c r="J29" t="s">
        <v>537</v>
      </c>
      <c r="K29" t="s">
        <v>538</v>
      </c>
      <c r="L29">
        <v>1346</v>
      </c>
      <c r="N29">
        <v>1009</v>
      </c>
      <c r="O29" t="s">
        <v>353</v>
      </c>
      <c r="P29" t="s">
        <v>353</v>
      </c>
      <c r="Q29">
        <v>1</v>
      </c>
      <c r="X29">
        <v>0.03</v>
      </c>
      <c r="Y29">
        <v>899.56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0.03</v>
      </c>
      <c r="AH29">
        <v>2</v>
      </c>
      <c r="AI29">
        <v>51107508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51107515</v>
      </c>
      <c r="C30">
        <v>51107503</v>
      </c>
      <c r="D30">
        <v>49722157</v>
      </c>
      <c r="E30">
        <v>111</v>
      </c>
      <c r="F30">
        <v>1</v>
      </c>
      <c r="G30">
        <v>1</v>
      </c>
      <c r="H30">
        <v>3</v>
      </c>
      <c r="I30" t="s">
        <v>36</v>
      </c>
      <c r="J30" t="s">
        <v>3</v>
      </c>
      <c r="K30" t="s">
        <v>37</v>
      </c>
      <c r="L30">
        <v>3277935</v>
      </c>
      <c r="N30">
        <v>1013</v>
      </c>
      <c r="O30" t="s">
        <v>38</v>
      </c>
      <c r="P30" t="s">
        <v>38</v>
      </c>
      <c r="Q30">
        <v>1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2</v>
      </c>
      <c r="AH30">
        <v>2</v>
      </c>
      <c r="AI30">
        <v>51107509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51107526</v>
      </c>
      <c r="C31">
        <v>51107518</v>
      </c>
      <c r="D31">
        <v>49715537</v>
      </c>
      <c r="E31">
        <v>111</v>
      </c>
      <c r="F31">
        <v>1</v>
      </c>
      <c r="G31">
        <v>1</v>
      </c>
      <c r="H31">
        <v>1</v>
      </c>
      <c r="I31" t="s">
        <v>520</v>
      </c>
      <c r="J31" t="s">
        <v>3</v>
      </c>
      <c r="K31" t="s">
        <v>521</v>
      </c>
      <c r="L31">
        <v>1191</v>
      </c>
      <c r="N31">
        <v>1013</v>
      </c>
      <c r="O31" t="s">
        <v>490</v>
      </c>
      <c r="P31" t="s">
        <v>490</v>
      </c>
      <c r="Q31">
        <v>1</v>
      </c>
      <c r="X31">
        <v>1.2</v>
      </c>
      <c r="Y31">
        <v>0</v>
      </c>
      <c r="Z31">
        <v>0</v>
      </c>
      <c r="AA31">
        <v>0</v>
      </c>
      <c r="AB31">
        <v>504.91</v>
      </c>
      <c r="AC31">
        <v>0</v>
      </c>
      <c r="AD31">
        <v>1</v>
      </c>
      <c r="AE31">
        <v>1</v>
      </c>
      <c r="AF31" t="s">
        <v>28</v>
      </c>
      <c r="AG31">
        <v>1.44</v>
      </c>
      <c r="AH31">
        <v>2</v>
      </c>
      <c r="AI31">
        <v>51107519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51107527</v>
      </c>
      <c r="C32">
        <v>51107518</v>
      </c>
      <c r="D32">
        <v>49849049</v>
      </c>
      <c r="E32">
        <v>1</v>
      </c>
      <c r="F32">
        <v>1</v>
      </c>
      <c r="G32">
        <v>1</v>
      </c>
      <c r="H32">
        <v>3</v>
      </c>
      <c r="I32" t="s">
        <v>522</v>
      </c>
      <c r="J32" t="s">
        <v>523</v>
      </c>
      <c r="K32" t="s">
        <v>524</v>
      </c>
      <c r="L32">
        <v>1346</v>
      </c>
      <c r="N32">
        <v>1009</v>
      </c>
      <c r="O32" t="s">
        <v>353</v>
      </c>
      <c r="P32" t="s">
        <v>353</v>
      </c>
      <c r="Q32">
        <v>1</v>
      </c>
      <c r="X32">
        <v>1E-3</v>
      </c>
      <c r="Y32">
        <v>284.14999999999998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1E-3</v>
      </c>
      <c r="AH32">
        <v>2</v>
      </c>
      <c r="AI32">
        <v>51107520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51107528</v>
      </c>
      <c r="C33">
        <v>51107518</v>
      </c>
      <c r="D33">
        <v>49851856</v>
      </c>
      <c r="E33">
        <v>1</v>
      </c>
      <c r="F33">
        <v>1</v>
      </c>
      <c r="G33">
        <v>1</v>
      </c>
      <c r="H33">
        <v>3</v>
      </c>
      <c r="I33" t="s">
        <v>525</v>
      </c>
      <c r="J33" t="s">
        <v>526</v>
      </c>
      <c r="K33" t="s">
        <v>527</v>
      </c>
      <c r="L33">
        <v>1383</v>
      </c>
      <c r="N33">
        <v>1013</v>
      </c>
      <c r="O33" t="s">
        <v>528</v>
      </c>
      <c r="P33" t="s">
        <v>528</v>
      </c>
      <c r="Q33">
        <v>1</v>
      </c>
      <c r="X33">
        <v>6.7599999999999993E-2</v>
      </c>
      <c r="Y33">
        <v>5.55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6.7599999999999993E-2</v>
      </c>
      <c r="AH33">
        <v>2</v>
      </c>
      <c r="AI33">
        <v>51107521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51107529</v>
      </c>
      <c r="C34">
        <v>51107518</v>
      </c>
      <c r="D34">
        <v>49854360</v>
      </c>
      <c r="E34">
        <v>1</v>
      </c>
      <c r="F34">
        <v>1</v>
      </c>
      <c r="G34">
        <v>1</v>
      </c>
      <c r="H34">
        <v>3</v>
      </c>
      <c r="I34" t="s">
        <v>529</v>
      </c>
      <c r="J34" t="s">
        <v>530</v>
      </c>
      <c r="K34" t="s">
        <v>531</v>
      </c>
      <c r="L34">
        <v>1425</v>
      </c>
      <c r="N34">
        <v>1013</v>
      </c>
      <c r="O34" t="s">
        <v>228</v>
      </c>
      <c r="P34" t="s">
        <v>228</v>
      </c>
      <c r="Q34">
        <v>1</v>
      </c>
      <c r="X34">
        <v>0.03</v>
      </c>
      <c r="Y34">
        <v>978.09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0.03</v>
      </c>
      <c r="AH34">
        <v>2</v>
      </c>
      <c r="AI34">
        <v>51107522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51107530</v>
      </c>
      <c r="C35">
        <v>51107518</v>
      </c>
      <c r="D35">
        <v>49857324</v>
      </c>
      <c r="E35">
        <v>1</v>
      </c>
      <c r="F35">
        <v>1</v>
      </c>
      <c r="G35">
        <v>1</v>
      </c>
      <c r="H35">
        <v>3</v>
      </c>
      <c r="I35" t="s">
        <v>532</v>
      </c>
      <c r="J35" t="s">
        <v>533</v>
      </c>
      <c r="K35" t="s">
        <v>534</v>
      </c>
      <c r="L35">
        <v>1348</v>
      </c>
      <c r="N35">
        <v>1009</v>
      </c>
      <c r="O35" t="s">
        <v>535</v>
      </c>
      <c r="P35" t="s">
        <v>535</v>
      </c>
      <c r="Q35">
        <v>1000</v>
      </c>
      <c r="X35">
        <v>2.0000000000000002E-5</v>
      </c>
      <c r="Y35">
        <v>4338.2700000000004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2.0000000000000002E-5</v>
      </c>
      <c r="AH35">
        <v>2</v>
      </c>
      <c r="AI35">
        <v>51107523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ROW(Source!A40)</f>
        <v>40</v>
      </c>
      <c r="B36">
        <v>51107531</v>
      </c>
      <c r="C36">
        <v>51107518</v>
      </c>
      <c r="D36">
        <v>49868842</v>
      </c>
      <c r="E36">
        <v>1</v>
      </c>
      <c r="F36">
        <v>1</v>
      </c>
      <c r="G36">
        <v>1</v>
      </c>
      <c r="H36">
        <v>3</v>
      </c>
      <c r="I36" t="s">
        <v>536</v>
      </c>
      <c r="J36" t="s">
        <v>537</v>
      </c>
      <c r="K36" t="s">
        <v>538</v>
      </c>
      <c r="L36">
        <v>1346</v>
      </c>
      <c r="N36">
        <v>1009</v>
      </c>
      <c r="O36" t="s">
        <v>353</v>
      </c>
      <c r="P36" t="s">
        <v>353</v>
      </c>
      <c r="Q36">
        <v>1</v>
      </c>
      <c r="X36">
        <v>0.01</v>
      </c>
      <c r="Y36">
        <v>899.56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0.01</v>
      </c>
      <c r="AH36">
        <v>2</v>
      </c>
      <c r="AI36">
        <v>51107524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51107532</v>
      </c>
      <c r="C37">
        <v>51107518</v>
      </c>
      <c r="D37">
        <v>49722157</v>
      </c>
      <c r="E37">
        <v>111</v>
      </c>
      <c r="F37">
        <v>1</v>
      </c>
      <c r="G37">
        <v>1</v>
      </c>
      <c r="H37">
        <v>3</v>
      </c>
      <c r="I37" t="s">
        <v>36</v>
      </c>
      <c r="J37" t="s">
        <v>3</v>
      </c>
      <c r="K37" t="s">
        <v>37</v>
      </c>
      <c r="L37">
        <v>3277935</v>
      </c>
      <c r="N37">
        <v>1013</v>
      </c>
      <c r="O37" t="s">
        <v>38</v>
      </c>
      <c r="P37" t="s">
        <v>38</v>
      </c>
      <c r="Q37">
        <v>1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2</v>
      </c>
      <c r="AH37">
        <v>2</v>
      </c>
      <c r="AI37">
        <v>51107525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51107543</v>
      </c>
      <c r="C38">
        <v>51107535</v>
      </c>
      <c r="D38">
        <v>49715537</v>
      </c>
      <c r="E38">
        <v>111</v>
      </c>
      <c r="F38">
        <v>1</v>
      </c>
      <c r="G38">
        <v>1</v>
      </c>
      <c r="H38">
        <v>1</v>
      </c>
      <c r="I38" t="s">
        <v>520</v>
      </c>
      <c r="J38" t="s">
        <v>3</v>
      </c>
      <c r="K38" t="s">
        <v>521</v>
      </c>
      <c r="L38">
        <v>1191</v>
      </c>
      <c r="N38">
        <v>1013</v>
      </c>
      <c r="O38" t="s">
        <v>490</v>
      </c>
      <c r="P38" t="s">
        <v>490</v>
      </c>
      <c r="Q38">
        <v>1</v>
      </c>
      <c r="X38">
        <v>1.2</v>
      </c>
      <c r="Y38">
        <v>0</v>
      </c>
      <c r="Z38">
        <v>0</v>
      </c>
      <c r="AA38">
        <v>0</v>
      </c>
      <c r="AB38">
        <v>504.91</v>
      </c>
      <c r="AC38">
        <v>0</v>
      </c>
      <c r="AD38">
        <v>1</v>
      </c>
      <c r="AE38">
        <v>1</v>
      </c>
      <c r="AF38" t="s">
        <v>28</v>
      </c>
      <c r="AG38">
        <v>1.44</v>
      </c>
      <c r="AH38">
        <v>2</v>
      </c>
      <c r="AI38">
        <v>51107536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51107544</v>
      </c>
      <c r="C39">
        <v>51107535</v>
      </c>
      <c r="D39">
        <v>49849049</v>
      </c>
      <c r="E39">
        <v>1</v>
      </c>
      <c r="F39">
        <v>1</v>
      </c>
      <c r="G39">
        <v>1</v>
      </c>
      <c r="H39">
        <v>3</v>
      </c>
      <c r="I39" t="s">
        <v>522</v>
      </c>
      <c r="J39" t="s">
        <v>523</v>
      </c>
      <c r="K39" t="s">
        <v>524</v>
      </c>
      <c r="L39">
        <v>1346</v>
      </c>
      <c r="N39">
        <v>1009</v>
      </c>
      <c r="O39" t="s">
        <v>353</v>
      </c>
      <c r="P39" t="s">
        <v>353</v>
      </c>
      <c r="Q39">
        <v>1</v>
      </c>
      <c r="X39">
        <v>1E-3</v>
      </c>
      <c r="Y39">
        <v>284.14999999999998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1E-3</v>
      </c>
      <c r="AH39">
        <v>2</v>
      </c>
      <c r="AI39">
        <v>51107537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51107545</v>
      </c>
      <c r="C40">
        <v>51107535</v>
      </c>
      <c r="D40">
        <v>49851856</v>
      </c>
      <c r="E40">
        <v>1</v>
      </c>
      <c r="F40">
        <v>1</v>
      </c>
      <c r="G40">
        <v>1</v>
      </c>
      <c r="H40">
        <v>3</v>
      </c>
      <c r="I40" t="s">
        <v>525</v>
      </c>
      <c r="J40" t="s">
        <v>526</v>
      </c>
      <c r="K40" t="s">
        <v>527</v>
      </c>
      <c r="L40">
        <v>1383</v>
      </c>
      <c r="N40">
        <v>1013</v>
      </c>
      <c r="O40" t="s">
        <v>528</v>
      </c>
      <c r="P40" t="s">
        <v>528</v>
      </c>
      <c r="Q40">
        <v>1</v>
      </c>
      <c r="X40">
        <v>6.7599999999999993E-2</v>
      </c>
      <c r="Y40">
        <v>5.55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6.7599999999999993E-2</v>
      </c>
      <c r="AH40">
        <v>2</v>
      </c>
      <c r="AI40">
        <v>51107538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51107546</v>
      </c>
      <c r="C41">
        <v>51107535</v>
      </c>
      <c r="D41">
        <v>49854360</v>
      </c>
      <c r="E41">
        <v>1</v>
      </c>
      <c r="F41">
        <v>1</v>
      </c>
      <c r="G41">
        <v>1</v>
      </c>
      <c r="H41">
        <v>3</v>
      </c>
      <c r="I41" t="s">
        <v>529</v>
      </c>
      <c r="J41" t="s">
        <v>530</v>
      </c>
      <c r="K41" t="s">
        <v>531</v>
      </c>
      <c r="L41">
        <v>1425</v>
      </c>
      <c r="N41">
        <v>1013</v>
      </c>
      <c r="O41" t="s">
        <v>228</v>
      </c>
      <c r="P41" t="s">
        <v>228</v>
      </c>
      <c r="Q41">
        <v>1</v>
      </c>
      <c r="X41">
        <v>0.03</v>
      </c>
      <c r="Y41">
        <v>978.09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0.03</v>
      </c>
      <c r="AH41">
        <v>2</v>
      </c>
      <c r="AI41">
        <v>51107539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51107547</v>
      </c>
      <c r="C42">
        <v>51107535</v>
      </c>
      <c r="D42">
        <v>49857324</v>
      </c>
      <c r="E42">
        <v>1</v>
      </c>
      <c r="F42">
        <v>1</v>
      </c>
      <c r="G42">
        <v>1</v>
      </c>
      <c r="H42">
        <v>3</v>
      </c>
      <c r="I42" t="s">
        <v>532</v>
      </c>
      <c r="J42" t="s">
        <v>533</v>
      </c>
      <c r="K42" t="s">
        <v>534</v>
      </c>
      <c r="L42">
        <v>1348</v>
      </c>
      <c r="N42">
        <v>1009</v>
      </c>
      <c r="O42" t="s">
        <v>535</v>
      </c>
      <c r="P42" t="s">
        <v>535</v>
      </c>
      <c r="Q42">
        <v>1000</v>
      </c>
      <c r="X42">
        <v>2.0000000000000002E-5</v>
      </c>
      <c r="Y42">
        <v>4338.2700000000004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2.0000000000000002E-5</v>
      </c>
      <c r="AH42">
        <v>2</v>
      </c>
      <c r="AI42">
        <v>51107540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ROW(Source!A43)</f>
        <v>43</v>
      </c>
      <c r="B43">
        <v>51107548</v>
      </c>
      <c r="C43">
        <v>51107535</v>
      </c>
      <c r="D43">
        <v>49868842</v>
      </c>
      <c r="E43">
        <v>1</v>
      </c>
      <c r="F43">
        <v>1</v>
      </c>
      <c r="G43">
        <v>1</v>
      </c>
      <c r="H43">
        <v>3</v>
      </c>
      <c r="I43" t="s">
        <v>536</v>
      </c>
      <c r="J43" t="s">
        <v>537</v>
      </c>
      <c r="K43" t="s">
        <v>538</v>
      </c>
      <c r="L43">
        <v>1346</v>
      </c>
      <c r="N43">
        <v>1009</v>
      </c>
      <c r="O43" t="s">
        <v>353</v>
      </c>
      <c r="P43" t="s">
        <v>353</v>
      </c>
      <c r="Q43">
        <v>1</v>
      </c>
      <c r="X43">
        <v>0.01</v>
      </c>
      <c r="Y43">
        <v>899.56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0.01</v>
      </c>
      <c r="AH43">
        <v>2</v>
      </c>
      <c r="AI43">
        <v>51107541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51107549</v>
      </c>
      <c r="C44">
        <v>51107535</v>
      </c>
      <c r="D44">
        <v>49722157</v>
      </c>
      <c r="E44">
        <v>111</v>
      </c>
      <c r="F44">
        <v>1</v>
      </c>
      <c r="G44">
        <v>1</v>
      </c>
      <c r="H44">
        <v>3</v>
      </c>
      <c r="I44" t="s">
        <v>36</v>
      </c>
      <c r="J44" t="s">
        <v>3</v>
      </c>
      <c r="K44" t="s">
        <v>37</v>
      </c>
      <c r="L44">
        <v>3277935</v>
      </c>
      <c r="N44">
        <v>1013</v>
      </c>
      <c r="O44" t="s">
        <v>38</v>
      </c>
      <c r="P44" t="s">
        <v>38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2</v>
      </c>
      <c r="AH44">
        <v>2</v>
      </c>
      <c r="AI44">
        <v>51107542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ROW(Source!A46)</f>
        <v>46</v>
      </c>
      <c r="B45">
        <v>51489156</v>
      </c>
      <c r="C45">
        <v>51107552</v>
      </c>
      <c r="D45">
        <v>49715547</v>
      </c>
      <c r="E45">
        <v>111</v>
      </c>
      <c r="F45">
        <v>1</v>
      </c>
      <c r="G45">
        <v>1</v>
      </c>
      <c r="H45">
        <v>1</v>
      </c>
      <c r="I45" t="s">
        <v>555</v>
      </c>
      <c r="J45" t="s">
        <v>3</v>
      </c>
      <c r="K45" t="s">
        <v>556</v>
      </c>
      <c r="L45">
        <v>1191</v>
      </c>
      <c r="N45">
        <v>1013</v>
      </c>
      <c r="O45" t="s">
        <v>490</v>
      </c>
      <c r="P45" t="s">
        <v>490</v>
      </c>
      <c r="Q45">
        <v>1</v>
      </c>
      <c r="X45">
        <v>3.3</v>
      </c>
      <c r="Y45">
        <v>0</v>
      </c>
      <c r="Z45">
        <v>0</v>
      </c>
      <c r="AA45">
        <v>0</v>
      </c>
      <c r="AB45">
        <v>512.02</v>
      </c>
      <c r="AC45">
        <v>0</v>
      </c>
      <c r="AD45">
        <v>1</v>
      </c>
      <c r="AE45">
        <v>1</v>
      </c>
      <c r="AF45" t="s">
        <v>28</v>
      </c>
      <c r="AG45">
        <v>3.9599999999999995</v>
      </c>
      <c r="AH45">
        <v>2</v>
      </c>
      <c r="AI45">
        <v>51489156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51489157</v>
      </c>
      <c r="C46">
        <v>51107552</v>
      </c>
      <c r="D46">
        <v>49849049</v>
      </c>
      <c r="E46">
        <v>1</v>
      </c>
      <c r="F46">
        <v>1</v>
      </c>
      <c r="G46">
        <v>1</v>
      </c>
      <c r="H46">
        <v>3</v>
      </c>
      <c r="I46" t="s">
        <v>522</v>
      </c>
      <c r="J46" t="s">
        <v>523</v>
      </c>
      <c r="K46" t="s">
        <v>524</v>
      </c>
      <c r="L46">
        <v>1346</v>
      </c>
      <c r="N46">
        <v>1009</v>
      </c>
      <c r="O46" t="s">
        <v>353</v>
      </c>
      <c r="P46" t="s">
        <v>353</v>
      </c>
      <c r="Q46">
        <v>1</v>
      </c>
      <c r="X46">
        <v>3.0000000000000001E-3</v>
      </c>
      <c r="Y46">
        <v>284.14999999999998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3.0000000000000001E-3</v>
      </c>
      <c r="AH46">
        <v>2</v>
      </c>
      <c r="AI46">
        <v>51489157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51489158</v>
      </c>
      <c r="C47">
        <v>51107552</v>
      </c>
      <c r="D47">
        <v>49851856</v>
      </c>
      <c r="E47">
        <v>1</v>
      </c>
      <c r="F47">
        <v>1</v>
      </c>
      <c r="G47">
        <v>1</v>
      </c>
      <c r="H47">
        <v>3</v>
      </c>
      <c r="I47" t="s">
        <v>525</v>
      </c>
      <c r="J47" t="s">
        <v>526</v>
      </c>
      <c r="K47" t="s">
        <v>527</v>
      </c>
      <c r="L47">
        <v>1383</v>
      </c>
      <c r="N47">
        <v>1013</v>
      </c>
      <c r="O47" t="s">
        <v>528</v>
      </c>
      <c r="P47" t="s">
        <v>528</v>
      </c>
      <c r="Q47">
        <v>1</v>
      </c>
      <c r="X47">
        <v>0.15079999999999999</v>
      </c>
      <c r="Y47">
        <v>5.55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0.15079999999999999</v>
      </c>
      <c r="AH47">
        <v>2</v>
      </c>
      <c r="AI47">
        <v>51489158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51489159</v>
      </c>
      <c r="C48">
        <v>51107552</v>
      </c>
      <c r="D48">
        <v>49854360</v>
      </c>
      <c r="E48">
        <v>1</v>
      </c>
      <c r="F48">
        <v>1</v>
      </c>
      <c r="G48">
        <v>1</v>
      </c>
      <c r="H48">
        <v>3</v>
      </c>
      <c r="I48" t="s">
        <v>529</v>
      </c>
      <c r="J48" t="s">
        <v>530</v>
      </c>
      <c r="K48" t="s">
        <v>531</v>
      </c>
      <c r="L48">
        <v>1425</v>
      </c>
      <c r="N48">
        <v>1013</v>
      </c>
      <c r="O48" t="s">
        <v>228</v>
      </c>
      <c r="P48" t="s">
        <v>228</v>
      </c>
      <c r="Q48">
        <v>1</v>
      </c>
      <c r="X48">
        <v>0.03</v>
      </c>
      <c r="Y48">
        <v>978.09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0.03</v>
      </c>
      <c r="AH48">
        <v>2</v>
      </c>
      <c r="AI48">
        <v>51489159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51489160</v>
      </c>
      <c r="C49">
        <v>51107552</v>
      </c>
      <c r="D49">
        <v>49857324</v>
      </c>
      <c r="E49">
        <v>1</v>
      </c>
      <c r="F49">
        <v>1</v>
      </c>
      <c r="G49">
        <v>1</v>
      </c>
      <c r="H49">
        <v>3</v>
      </c>
      <c r="I49" t="s">
        <v>532</v>
      </c>
      <c r="J49" t="s">
        <v>533</v>
      </c>
      <c r="K49" t="s">
        <v>534</v>
      </c>
      <c r="L49">
        <v>1348</v>
      </c>
      <c r="N49">
        <v>1009</v>
      </c>
      <c r="O49" t="s">
        <v>535</v>
      </c>
      <c r="P49" t="s">
        <v>535</v>
      </c>
      <c r="Q49">
        <v>1000</v>
      </c>
      <c r="X49">
        <v>2.0000000000000002E-5</v>
      </c>
      <c r="Y49">
        <v>4338.2700000000004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2.0000000000000002E-5</v>
      </c>
      <c r="AH49">
        <v>2</v>
      </c>
      <c r="AI49">
        <v>51489160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51489161</v>
      </c>
      <c r="C50">
        <v>51107552</v>
      </c>
      <c r="D50">
        <v>49868842</v>
      </c>
      <c r="E50">
        <v>1</v>
      </c>
      <c r="F50">
        <v>1</v>
      </c>
      <c r="G50">
        <v>1</v>
      </c>
      <c r="H50">
        <v>3</v>
      </c>
      <c r="I50" t="s">
        <v>536</v>
      </c>
      <c r="J50" t="s">
        <v>537</v>
      </c>
      <c r="K50" t="s">
        <v>538</v>
      </c>
      <c r="L50">
        <v>1346</v>
      </c>
      <c r="N50">
        <v>1009</v>
      </c>
      <c r="O50" t="s">
        <v>353</v>
      </c>
      <c r="P50" t="s">
        <v>353</v>
      </c>
      <c r="Q50">
        <v>1</v>
      </c>
      <c r="X50">
        <v>0.03</v>
      </c>
      <c r="Y50">
        <v>899.56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0.03</v>
      </c>
      <c r="AH50">
        <v>2</v>
      </c>
      <c r="AI50">
        <v>51489161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51489162</v>
      </c>
      <c r="C51">
        <v>51107552</v>
      </c>
      <c r="D51">
        <v>49722157</v>
      </c>
      <c r="E51">
        <v>111</v>
      </c>
      <c r="F51">
        <v>1</v>
      </c>
      <c r="G51">
        <v>1</v>
      </c>
      <c r="H51">
        <v>3</v>
      </c>
      <c r="I51" t="s">
        <v>36</v>
      </c>
      <c r="J51" t="s">
        <v>3</v>
      </c>
      <c r="K51" t="s">
        <v>37</v>
      </c>
      <c r="L51">
        <v>3277935</v>
      </c>
      <c r="N51">
        <v>1013</v>
      </c>
      <c r="O51" t="s">
        <v>38</v>
      </c>
      <c r="P51" t="s">
        <v>38</v>
      </c>
      <c r="Q51">
        <v>1</v>
      </c>
      <c r="X51">
        <v>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2</v>
      </c>
      <c r="AH51">
        <v>2</v>
      </c>
      <c r="AI51">
        <v>51489162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ROW(Source!A49)</f>
        <v>49</v>
      </c>
      <c r="B52">
        <v>51108387</v>
      </c>
      <c r="C52">
        <v>51108386</v>
      </c>
      <c r="D52">
        <v>49715534</v>
      </c>
      <c r="E52">
        <v>111</v>
      </c>
      <c r="F52">
        <v>1</v>
      </c>
      <c r="G52">
        <v>1</v>
      </c>
      <c r="H52">
        <v>1</v>
      </c>
      <c r="I52" t="s">
        <v>553</v>
      </c>
      <c r="J52" t="s">
        <v>3</v>
      </c>
      <c r="K52" t="s">
        <v>554</v>
      </c>
      <c r="L52">
        <v>1191</v>
      </c>
      <c r="N52">
        <v>1013</v>
      </c>
      <c r="O52" t="s">
        <v>490</v>
      </c>
      <c r="P52" t="s">
        <v>490</v>
      </c>
      <c r="Q52">
        <v>1</v>
      </c>
      <c r="X52">
        <v>4.8</v>
      </c>
      <c r="Y52">
        <v>0</v>
      </c>
      <c r="Z52">
        <v>0</v>
      </c>
      <c r="AA52">
        <v>0</v>
      </c>
      <c r="AB52">
        <v>497.8</v>
      </c>
      <c r="AC52">
        <v>0</v>
      </c>
      <c r="AD52">
        <v>1</v>
      </c>
      <c r="AE52">
        <v>1</v>
      </c>
      <c r="AF52" t="s">
        <v>28</v>
      </c>
      <c r="AG52">
        <v>5.76</v>
      </c>
      <c r="AH52">
        <v>2</v>
      </c>
      <c r="AI52">
        <v>51108387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ROW(Source!A49)</f>
        <v>49</v>
      </c>
      <c r="B53">
        <v>51108388</v>
      </c>
      <c r="C53">
        <v>51108386</v>
      </c>
      <c r="D53">
        <v>49849049</v>
      </c>
      <c r="E53">
        <v>1</v>
      </c>
      <c r="F53">
        <v>1</v>
      </c>
      <c r="G53">
        <v>1</v>
      </c>
      <c r="H53">
        <v>3</v>
      </c>
      <c r="I53" t="s">
        <v>522</v>
      </c>
      <c r="J53" t="s">
        <v>523</v>
      </c>
      <c r="K53" t="s">
        <v>524</v>
      </c>
      <c r="L53">
        <v>1346</v>
      </c>
      <c r="N53">
        <v>1009</v>
      </c>
      <c r="O53" t="s">
        <v>353</v>
      </c>
      <c r="P53" t="s">
        <v>353</v>
      </c>
      <c r="Q53">
        <v>1</v>
      </c>
      <c r="X53">
        <v>3.0000000000000001E-3</v>
      </c>
      <c r="Y53">
        <v>284.14999999999998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3.0000000000000001E-3</v>
      </c>
      <c r="AH53">
        <v>2</v>
      </c>
      <c r="AI53">
        <v>51108388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ROW(Source!A49)</f>
        <v>49</v>
      </c>
      <c r="B54">
        <v>51108389</v>
      </c>
      <c r="C54">
        <v>51108386</v>
      </c>
      <c r="D54">
        <v>49851856</v>
      </c>
      <c r="E54">
        <v>1</v>
      </c>
      <c r="F54">
        <v>1</v>
      </c>
      <c r="G54">
        <v>1</v>
      </c>
      <c r="H54">
        <v>3</v>
      </c>
      <c r="I54" t="s">
        <v>525</v>
      </c>
      <c r="J54" t="s">
        <v>526</v>
      </c>
      <c r="K54" t="s">
        <v>527</v>
      </c>
      <c r="L54">
        <v>1383</v>
      </c>
      <c r="N54">
        <v>1013</v>
      </c>
      <c r="O54" t="s">
        <v>528</v>
      </c>
      <c r="P54" t="s">
        <v>528</v>
      </c>
      <c r="Q54">
        <v>1</v>
      </c>
      <c r="X54">
        <v>8.3199999999999996E-2</v>
      </c>
      <c r="Y54">
        <v>5.55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8.3199999999999996E-2</v>
      </c>
      <c r="AH54">
        <v>2</v>
      </c>
      <c r="AI54">
        <v>51108389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ROW(Source!A49)</f>
        <v>49</v>
      </c>
      <c r="B55">
        <v>51108390</v>
      </c>
      <c r="C55">
        <v>51108386</v>
      </c>
      <c r="D55">
        <v>49854360</v>
      </c>
      <c r="E55">
        <v>1</v>
      </c>
      <c r="F55">
        <v>1</v>
      </c>
      <c r="G55">
        <v>1</v>
      </c>
      <c r="H55">
        <v>3</v>
      </c>
      <c r="I55" t="s">
        <v>529</v>
      </c>
      <c r="J55" t="s">
        <v>530</v>
      </c>
      <c r="K55" t="s">
        <v>531</v>
      </c>
      <c r="L55">
        <v>1425</v>
      </c>
      <c r="N55">
        <v>1013</v>
      </c>
      <c r="O55" t="s">
        <v>228</v>
      </c>
      <c r="P55" t="s">
        <v>228</v>
      </c>
      <c r="Q55">
        <v>1</v>
      </c>
      <c r="X55">
        <v>0.04</v>
      </c>
      <c r="Y55">
        <v>978.09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0.04</v>
      </c>
      <c r="AH55">
        <v>2</v>
      </c>
      <c r="AI55">
        <v>51108390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ROW(Source!A49)</f>
        <v>49</v>
      </c>
      <c r="B56">
        <v>51108391</v>
      </c>
      <c r="C56">
        <v>51108386</v>
      </c>
      <c r="D56">
        <v>49868842</v>
      </c>
      <c r="E56">
        <v>1</v>
      </c>
      <c r="F56">
        <v>1</v>
      </c>
      <c r="G56">
        <v>1</v>
      </c>
      <c r="H56">
        <v>3</v>
      </c>
      <c r="I56" t="s">
        <v>536</v>
      </c>
      <c r="J56" t="s">
        <v>537</v>
      </c>
      <c r="K56" t="s">
        <v>538</v>
      </c>
      <c r="L56">
        <v>1346</v>
      </c>
      <c r="N56">
        <v>1009</v>
      </c>
      <c r="O56" t="s">
        <v>353</v>
      </c>
      <c r="P56" t="s">
        <v>353</v>
      </c>
      <c r="Q56">
        <v>1</v>
      </c>
      <c r="X56">
        <v>0.03</v>
      </c>
      <c r="Y56">
        <v>899.56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0.03</v>
      </c>
      <c r="AH56">
        <v>2</v>
      </c>
      <c r="AI56">
        <v>51108391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ROW(Source!A49)</f>
        <v>49</v>
      </c>
      <c r="B57">
        <v>51108392</v>
      </c>
      <c r="C57">
        <v>51108386</v>
      </c>
      <c r="D57">
        <v>49722157</v>
      </c>
      <c r="E57">
        <v>111</v>
      </c>
      <c r="F57">
        <v>1</v>
      </c>
      <c r="G57">
        <v>1</v>
      </c>
      <c r="H57">
        <v>3</v>
      </c>
      <c r="I57" t="s">
        <v>36</v>
      </c>
      <c r="J57" t="s">
        <v>3</v>
      </c>
      <c r="K57" t="s">
        <v>37</v>
      </c>
      <c r="L57">
        <v>3277935</v>
      </c>
      <c r="N57">
        <v>1013</v>
      </c>
      <c r="O57" t="s">
        <v>38</v>
      </c>
      <c r="P57" t="s">
        <v>38</v>
      </c>
      <c r="Q57">
        <v>1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2</v>
      </c>
      <c r="AH57">
        <v>2</v>
      </c>
      <c r="AI57">
        <v>51108392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ROW(Source!A88)</f>
        <v>88</v>
      </c>
      <c r="B58">
        <v>51107577</v>
      </c>
      <c r="C58">
        <v>51107569</v>
      </c>
      <c r="D58">
        <v>49715525</v>
      </c>
      <c r="E58">
        <v>111</v>
      </c>
      <c r="F58">
        <v>1</v>
      </c>
      <c r="G58">
        <v>1</v>
      </c>
      <c r="H58">
        <v>1</v>
      </c>
      <c r="I58" t="s">
        <v>539</v>
      </c>
      <c r="J58" t="s">
        <v>3</v>
      </c>
      <c r="K58" t="s">
        <v>540</v>
      </c>
      <c r="L58">
        <v>1191</v>
      </c>
      <c r="N58">
        <v>1013</v>
      </c>
      <c r="O58" t="s">
        <v>490</v>
      </c>
      <c r="P58" t="s">
        <v>490</v>
      </c>
      <c r="Q58">
        <v>1</v>
      </c>
      <c r="X58">
        <v>1.68</v>
      </c>
      <c r="Y58">
        <v>0</v>
      </c>
      <c r="Z58">
        <v>0</v>
      </c>
      <c r="AA58">
        <v>0</v>
      </c>
      <c r="AB58">
        <v>476.46</v>
      </c>
      <c r="AC58">
        <v>0</v>
      </c>
      <c r="AD58">
        <v>1</v>
      </c>
      <c r="AE58">
        <v>1</v>
      </c>
      <c r="AF58" t="s">
        <v>28</v>
      </c>
      <c r="AG58">
        <v>2.016</v>
      </c>
      <c r="AH58">
        <v>2</v>
      </c>
      <c r="AI58">
        <v>51107570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ROW(Source!A88)</f>
        <v>88</v>
      </c>
      <c r="B59">
        <v>51107578</v>
      </c>
      <c r="C59">
        <v>51107569</v>
      </c>
      <c r="D59">
        <v>49849049</v>
      </c>
      <c r="E59">
        <v>1</v>
      </c>
      <c r="F59">
        <v>1</v>
      </c>
      <c r="G59">
        <v>1</v>
      </c>
      <c r="H59">
        <v>3</v>
      </c>
      <c r="I59" t="s">
        <v>522</v>
      </c>
      <c r="J59" t="s">
        <v>523</v>
      </c>
      <c r="K59" t="s">
        <v>524</v>
      </c>
      <c r="L59">
        <v>1346</v>
      </c>
      <c r="N59">
        <v>1009</v>
      </c>
      <c r="O59" t="s">
        <v>353</v>
      </c>
      <c r="P59" t="s">
        <v>353</v>
      </c>
      <c r="Q59">
        <v>1</v>
      </c>
      <c r="X59">
        <v>5.0000000000000001E-4</v>
      </c>
      <c r="Y59">
        <v>284.14999999999998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5.0000000000000001E-4</v>
      </c>
      <c r="AH59">
        <v>2</v>
      </c>
      <c r="AI59">
        <v>51107571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ROW(Source!A88)</f>
        <v>88</v>
      </c>
      <c r="B60">
        <v>51107579</v>
      </c>
      <c r="C60">
        <v>51107569</v>
      </c>
      <c r="D60">
        <v>49851856</v>
      </c>
      <c r="E60">
        <v>1</v>
      </c>
      <c r="F60">
        <v>1</v>
      </c>
      <c r="G60">
        <v>1</v>
      </c>
      <c r="H60">
        <v>3</v>
      </c>
      <c r="I60" t="s">
        <v>525</v>
      </c>
      <c r="J60" t="s">
        <v>526</v>
      </c>
      <c r="K60" t="s">
        <v>527</v>
      </c>
      <c r="L60">
        <v>1383</v>
      </c>
      <c r="N60">
        <v>1013</v>
      </c>
      <c r="O60" t="s">
        <v>528</v>
      </c>
      <c r="P60" t="s">
        <v>528</v>
      </c>
      <c r="Q60">
        <v>1</v>
      </c>
      <c r="X60">
        <v>8.3199999999999996E-2</v>
      </c>
      <c r="Y60">
        <v>5.55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8.3199999999999996E-2</v>
      </c>
      <c r="AH60">
        <v>2</v>
      </c>
      <c r="AI60">
        <v>51107572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ROW(Source!A88)</f>
        <v>88</v>
      </c>
      <c r="B61">
        <v>51107580</v>
      </c>
      <c r="C61">
        <v>51107569</v>
      </c>
      <c r="D61">
        <v>49854360</v>
      </c>
      <c r="E61">
        <v>1</v>
      </c>
      <c r="F61">
        <v>1</v>
      </c>
      <c r="G61">
        <v>1</v>
      </c>
      <c r="H61">
        <v>3</v>
      </c>
      <c r="I61" t="s">
        <v>529</v>
      </c>
      <c r="J61" t="s">
        <v>530</v>
      </c>
      <c r="K61" t="s">
        <v>531</v>
      </c>
      <c r="L61">
        <v>1425</v>
      </c>
      <c r="N61">
        <v>1013</v>
      </c>
      <c r="O61" t="s">
        <v>228</v>
      </c>
      <c r="P61" t="s">
        <v>228</v>
      </c>
      <c r="Q61">
        <v>1</v>
      </c>
      <c r="X61">
        <v>2.5000000000000001E-2</v>
      </c>
      <c r="Y61">
        <v>978.09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2.5000000000000001E-2</v>
      </c>
      <c r="AH61">
        <v>2</v>
      </c>
      <c r="AI61">
        <v>51107573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ROW(Source!A88)</f>
        <v>88</v>
      </c>
      <c r="B62">
        <v>51107581</v>
      </c>
      <c r="C62">
        <v>51107569</v>
      </c>
      <c r="D62">
        <v>49857324</v>
      </c>
      <c r="E62">
        <v>1</v>
      </c>
      <c r="F62">
        <v>1</v>
      </c>
      <c r="G62">
        <v>1</v>
      </c>
      <c r="H62">
        <v>3</v>
      </c>
      <c r="I62" t="s">
        <v>532</v>
      </c>
      <c r="J62" t="s">
        <v>533</v>
      </c>
      <c r="K62" t="s">
        <v>534</v>
      </c>
      <c r="L62">
        <v>1348</v>
      </c>
      <c r="N62">
        <v>1009</v>
      </c>
      <c r="O62" t="s">
        <v>535</v>
      </c>
      <c r="P62" t="s">
        <v>535</v>
      </c>
      <c r="Q62">
        <v>1000</v>
      </c>
      <c r="X62">
        <v>1.0000000000000001E-5</v>
      </c>
      <c r="Y62">
        <v>4338.2700000000004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1.0000000000000001E-5</v>
      </c>
      <c r="AH62">
        <v>2</v>
      </c>
      <c r="AI62">
        <v>51107574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ROW(Source!A88)</f>
        <v>88</v>
      </c>
      <c r="B63">
        <v>51107582</v>
      </c>
      <c r="C63">
        <v>51107569</v>
      </c>
      <c r="D63">
        <v>49868842</v>
      </c>
      <c r="E63">
        <v>1</v>
      </c>
      <c r="F63">
        <v>1</v>
      </c>
      <c r="G63">
        <v>1</v>
      </c>
      <c r="H63">
        <v>3</v>
      </c>
      <c r="I63" t="s">
        <v>536</v>
      </c>
      <c r="J63" t="s">
        <v>537</v>
      </c>
      <c r="K63" t="s">
        <v>538</v>
      </c>
      <c r="L63">
        <v>1346</v>
      </c>
      <c r="N63">
        <v>1009</v>
      </c>
      <c r="O63" t="s">
        <v>353</v>
      </c>
      <c r="P63" t="s">
        <v>353</v>
      </c>
      <c r="Q63">
        <v>1</v>
      </c>
      <c r="X63">
        <v>0.01</v>
      </c>
      <c r="Y63">
        <v>899.56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0.01</v>
      </c>
      <c r="AH63">
        <v>2</v>
      </c>
      <c r="AI63">
        <v>51107575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ROW(Source!A88)</f>
        <v>88</v>
      </c>
      <c r="B64">
        <v>51107583</v>
      </c>
      <c r="C64">
        <v>51107569</v>
      </c>
      <c r="D64">
        <v>49722157</v>
      </c>
      <c r="E64">
        <v>111</v>
      </c>
      <c r="F64">
        <v>1</v>
      </c>
      <c r="G64">
        <v>1</v>
      </c>
      <c r="H64">
        <v>3</v>
      </c>
      <c r="I64" t="s">
        <v>36</v>
      </c>
      <c r="J64" t="s">
        <v>3</v>
      </c>
      <c r="K64" t="s">
        <v>37</v>
      </c>
      <c r="L64">
        <v>3277935</v>
      </c>
      <c r="N64">
        <v>1013</v>
      </c>
      <c r="O64" t="s">
        <v>38</v>
      </c>
      <c r="P64" t="s">
        <v>38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2</v>
      </c>
      <c r="AH64">
        <v>2</v>
      </c>
      <c r="AI64">
        <v>51107576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ROW(Source!A91)</f>
        <v>91</v>
      </c>
      <c r="B65">
        <v>51107591</v>
      </c>
      <c r="C65">
        <v>51107586</v>
      </c>
      <c r="D65">
        <v>49715503</v>
      </c>
      <c r="E65">
        <v>111</v>
      </c>
      <c r="F65">
        <v>1</v>
      </c>
      <c r="G65">
        <v>1</v>
      </c>
      <c r="H65">
        <v>1</v>
      </c>
      <c r="I65" t="s">
        <v>557</v>
      </c>
      <c r="J65" t="s">
        <v>3</v>
      </c>
      <c r="K65" t="s">
        <v>558</v>
      </c>
      <c r="L65">
        <v>1191</v>
      </c>
      <c r="N65">
        <v>1013</v>
      </c>
      <c r="O65" t="s">
        <v>490</v>
      </c>
      <c r="P65" t="s">
        <v>490</v>
      </c>
      <c r="Q65">
        <v>1</v>
      </c>
      <c r="X65">
        <v>1</v>
      </c>
      <c r="Y65">
        <v>0</v>
      </c>
      <c r="Z65">
        <v>0</v>
      </c>
      <c r="AA65">
        <v>0</v>
      </c>
      <c r="AB65">
        <v>449.8</v>
      </c>
      <c r="AC65">
        <v>0</v>
      </c>
      <c r="AD65">
        <v>1</v>
      </c>
      <c r="AE65">
        <v>1</v>
      </c>
      <c r="AF65" t="s">
        <v>28</v>
      </c>
      <c r="AG65">
        <v>1.2</v>
      </c>
      <c r="AH65">
        <v>2</v>
      </c>
      <c r="AI65">
        <v>51107587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ROW(Source!A91)</f>
        <v>91</v>
      </c>
      <c r="B66">
        <v>51107592</v>
      </c>
      <c r="C66">
        <v>51107586</v>
      </c>
      <c r="D66">
        <v>49868842</v>
      </c>
      <c r="E66">
        <v>1</v>
      </c>
      <c r="F66">
        <v>1</v>
      </c>
      <c r="G66">
        <v>1</v>
      </c>
      <c r="H66">
        <v>3</v>
      </c>
      <c r="I66" t="s">
        <v>536</v>
      </c>
      <c r="J66" t="s">
        <v>537</v>
      </c>
      <c r="K66" t="s">
        <v>538</v>
      </c>
      <c r="L66">
        <v>1346</v>
      </c>
      <c r="N66">
        <v>1009</v>
      </c>
      <c r="O66" t="s">
        <v>353</v>
      </c>
      <c r="P66" t="s">
        <v>353</v>
      </c>
      <c r="Q66">
        <v>1</v>
      </c>
      <c r="X66">
        <v>0.01</v>
      </c>
      <c r="Y66">
        <v>899.56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0.01</v>
      </c>
      <c r="AH66">
        <v>2</v>
      </c>
      <c r="AI66">
        <v>51107588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ROW(Source!A91)</f>
        <v>91</v>
      </c>
      <c r="B67">
        <v>51107593</v>
      </c>
      <c r="C67">
        <v>51107586</v>
      </c>
      <c r="D67">
        <v>49909637</v>
      </c>
      <c r="E67">
        <v>1</v>
      </c>
      <c r="F67">
        <v>1</v>
      </c>
      <c r="G67">
        <v>1</v>
      </c>
      <c r="H67">
        <v>3</v>
      </c>
      <c r="I67" t="s">
        <v>559</v>
      </c>
      <c r="J67" t="s">
        <v>560</v>
      </c>
      <c r="K67" t="s">
        <v>561</v>
      </c>
      <c r="L67">
        <v>1477</v>
      </c>
      <c r="N67">
        <v>1013</v>
      </c>
      <c r="O67" t="s">
        <v>314</v>
      </c>
      <c r="P67" t="s">
        <v>316</v>
      </c>
      <c r="Q67">
        <v>1</v>
      </c>
      <c r="X67">
        <v>2E-3</v>
      </c>
      <c r="Y67">
        <v>18298.23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2E-3</v>
      </c>
      <c r="AH67">
        <v>2</v>
      </c>
      <c r="AI67">
        <v>51107589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ROW(Source!A91)</f>
        <v>91</v>
      </c>
      <c r="B68">
        <v>51107594</v>
      </c>
      <c r="C68">
        <v>51107586</v>
      </c>
      <c r="D68">
        <v>49722157</v>
      </c>
      <c r="E68">
        <v>111</v>
      </c>
      <c r="F68">
        <v>1</v>
      </c>
      <c r="G68">
        <v>1</v>
      </c>
      <c r="H68">
        <v>3</v>
      </c>
      <c r="I68" t="s">
        <v>36</v>
      </c>
      <c r="J68" t="s">
        <v>3</v>
      </c>
      <c r="K68" t="s">
        <v>37</v>
      </c>
      <c r="L68">
        <v>3277935</v>
      </c>
      <c r="N68">
        <v>1013</v>
      </c>
      <c r="O68" t="s">
        <v>38</v>
      </c>
      <c r="P68" t="s">
        <v>38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2</v>
      </c>
      <c r="AH68">
        <v>2</v>
      </c>
      <c r="AI68">
        <v>51107590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ROW(Source!A94)</f>
        <v>94</v>
      </c>
      <c r="B69">
        <v>51108341</v>
      </c>
      <c r="C69">
        <v>51108340</v>
      </c>
      <c r="D69">
        <v>49715525</v>
      </c>
      <c r="E69">
        <v>111</v>
      </c>
      <c r="F69">
        <v>1</v>
      </c>
      <c r="G69">
        <v>1</v>
      </c>
      <c r="H69">
        <v>1</v>
      </c>
      <c r="I69" t="s">
        <v>539</v>
      </c>
      <c r="J69" t="s">
        <v>3</v>
      </c>
      <c r="K69" t="s">
        <v>540</v>
      </c>
      <c r="L69">
        <v>1191</v>
      </c>
      <c r="N69">
        <v>1013</v>
      </c>
      <c r="O69" t="s">
        <v>490</v>
      </c>
      <c r="P69" t="s">
        <v>490</v>
      </c>
      <c r="Q69">
        <v>1</v>
      </c>
      <c r="X69">
        <v>0.84</v>
      </c>
      <c r="Y69">
        <v>0</v>
      </c>
      <c r="Z69">
        <v>0</v>
      </c>
      <c r="AA69">
        <v>0</v>
      </c>
      <c r="AB69">
        <v>476.46</v>
      </c>
      <c r="AC69">
        <v>0</v>
      </c>
      <c r="AD69">
        <v>1</v>
      </c>
      <c r="AE69">
        <v>1</v>
      </c>
      <c r="AF69" t="s">
        <v>28</v>
      </c>
      <c r="AG69">
        <v>1.008</v>
      </c>
      <c r="AH69">
        <v>2</v>
      </c>
      <c r="AI69">
        <v>51108341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ROW(Source!A94)</f>
        <v>94</v>
      </c>
      <c r="B70">
        <v>51108342</v>
      </c>
      <c r="C70">
        <v>51108340</v>
      </c>
      <c r="D70">
        <v>49849049</v>
      </c>
      <c r="E70">
        <v>1</v>
      </c>
      <c r="F70">
        <v>1</v>
      </c>
      <c r="G70">
        <v>1</v>
      </c>
      <c r="H70">
        <v>3</v>
      </c>
      <c r="I70" t="s">
        <v>522</v>
      </c>
      <c r="J70" t="s">
        <v>523</v>
      </c>
      <c r="K70" t="s">
        <v>524</v>
      </c>
      <c r="L70">
        <v>1346</v>
      </c>
      <c r="N70">
        <v>1009</v>
      </c>
      <c r="O70" t="s">
        <v>353</v>
      </c>
      <c r="P70" t="s">
        <v>353</v>
      </c>
      <c r="Q70">
        <v>1</v>
      </c>
      <c r="X70">
        <v>2.0000000000000001E-4</v>
      </c>
      <c r="Y70">
        <v>284.14999999999998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2.0000000000000001E-4</v>
      </c>
      <c r="AH70">
        <v>2</v>
      </c>
      <c r="AI70">
        <v>51108342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ROW(Source!A94)</f>
        <v>94</v>
      </c>
      <c r="B71">
        <v>51108343</v>
      </c>
      <c r="C71">
        <v>51108340</v>
      </c>
      <c r="D71">
        <v>49851856</v>
      </c>
      <c r="E71">
        <v>1</v>
      </c>
      <c r="F71">
        <v>1</v>
      </c>
      <c r="G71">
        <v>1</v>
      </c>
      <c r="H71">
        <v>3</v>
      </c>
      <c r="I71" t="s">
        <v>525</v>
      </c>
      <c r="J71" t="s">
        <v>526</v>
      </c>
      <c r="K71" t="s">
        <v>527</v>
      </c>
      <c r="L71">
        <v>1383</v>
      </c>
      <c r="N71">
        <v>1013</v>
      </c>
      <c r="O71" t="s">
        <v>528</v>
      </c>
      <c r="P71" t="s">
        <v>528</v>
      </c>
      <c r="Q71">
        <v>1</v>
      </c>
      <c r="X71">
        <v>3.1199999999999999E-2</v>
      </c>
      <c r="Y71">
        <v>5.55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3.1199999999999999E-2</v>
      </c>
      <c r="AH71">
        <v>2</v>
      </c>
      <c r="AI71">
        <v>51108343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ROW(Source!A94)</f>
        <v>94</v>
      </c>
      <c r="B72">
        <v>51108344</v>
      </c>
      <c r="C72">
        <v>51108340</v>
      </c>
      <c r="D72">
        <v>49854360</v>
      </c>
      <c r="E72">
        <v>1</v>
      </c>
      <c r="F72">
        <v>1</v>
      </c>
      <c r="G72">
        <v>1</v>
      </c>
      <c r="H72">
        <v>3</v>
      </c>
      <c r="I72" t="s">
        <v>529</v>
      </c>
      <c r="J72" t="s">
        <v>530</v>
      </c>
      <c r="K72" t="s">
        <v>531</v>
      </c>
      <c r="L72">
        <v>1425</v>
      </c>
      <c r="N72">
        <v>1013</v>
      </c>
      <c r="O72" t="s">
        <v>228</v>
      </c>
      <c r="P72" t="s">
        <v>228</v>
      </c>
      <c r="Q72">
        <v>1</v>
      </c>
      <c r="X72">
        <v>0.01</v>
      </c>
      <c r="Y72">
        <v>978.09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51108344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ROW(Source!A94)</f>
        <v>94</v>
      </c>
      <c r="B73">
        <v>51108345</v>
      </c>
      <c r="C73">
        <v>51108340</v>
      </c>
      <c r="D73">
        <v>49857324</v>
      </c>
      <c r="E73">
        <v>1</v>
      </c>
      <c r="F73">
        <v>1</v>
      </c>
      <c r="G73">
        <v>1</v>
      </c>
      <c r="H73">
        <v>3</v>
      </c>
      <c r="I73" t="s">
        <v>532</v>
      </c>
      <c r="J73" t="s">
        <v>533</v>
      </c>
      <c r="K73" t="s">
        <v>534</v>
      </c>
      <c r="L73">
        <v>1348</v>
      </c>
      <c r="N73">
        <v>1009</v>
      </c>
      <c r="O73" t="s">
        <v>535</v>
      </c>
      <c r="P73" t="s">
        <v>535</v>
      </c>
      <c r="Q73">
        <v>1000</v>
      </c>
      <c r="X73">
        <v>1.0000000000000001E-5</v>
      </c>
      <c r="Y73">
        <v>4338.2700000000004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1.0000000000000001E-5</v>
      </c>
      <c r="AH73">
        <v>2</v>
      </c>
      <c r="AI73">
        <v>51108345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ROW(Source!A94)</f>
        <v>94</v>
      </c>
      <c r="B74">
        <v>51108346</v>
      </c>
      <c r="C74">
        <v>51108340</v>
      </c>
      <c r="D74">
        <v>49868842</v>
      </c>
      <c r="E74">
        <v>1</v>
      </c>
      <c r="F74">
        <v>1</v>
      </c>
      <c r="G74">
        <v>1</v>
      </c>
      <c r="H74">
        <v>3</v>
      </c>
      <c r="I74" t="s">
        <v>536</v>
      </c>
      <c r="J74" t="s">
        <v>537</v>
      </c>
      <c r="K74" t="s">
        <v>538</v>
      </c>
      <c r="L74">
        <v>1346</v>
      </c>
      <c r="N74">
        <v>1009</v>
      </c>
      <c r="O74" t="s">
        <v>353</v>
      </c>
      <c r="P74" t="s">
        <v>353</v>
      </c>
      <c r="Q74">
        <v>1</v>
      </c>
      <c r="X74">
        <v>2E-3</v>
      </c>
      <c r="Y74">
        <v>899.56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2E-3</v>
      </c>
      <c r="AH74">
        <v>2</v>
      </c>
      <c r="AI74">
        <v>51108346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ROW(Source!A94)</f>
        <v>94</v>
      </c>
      <c r="B75">
        <v>51108347</v>
      </c>
      <c r="C75">
        <v>51108340</v>
      </c>
      <c r="D75">
        <v>49882992</v>
      </c>
      <c r="E75">
        <v>1</v>
      </c>
      <c r="F75">
        <v>1</v>
      </c>
      <c r="G75">
        <v>1</v>
      </c>
      <c r="H75">
        <v>3</v>
      </c>
      <c r="I75" t="s">
        <v>562</v>
      </c>
      <c r="J75" t="s">
        <v>563</v>
      </c>
      <c r="K75" t="s">
        <v>564</v>
      </c>
      <c r="L75">
        <v>1346</v>
      </c>
      <c r="N75">
        <v>1009</v>
      </c>
      <c r="O75" t="s">
        <v>353</v>
      </c>
      <c r="P75" t="s">
        <v>353</v>
      </c>
      <c r="Q75">
        <v>1</v>
      </c>
      <c r="X75">
        <v>5.0000000000000001E-3</v>
      </c>
      <c r="Y75">
        <v>303.48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5.0000000000000001E-3</v>
      </c>
      <c r="AH75">
        <v>2</v>
      </c>
      <c r="AI75">
        <v>51108347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ROW(Source!A94)</f>
        <v>94</v>
      </c>
      <c r="B76">
        <v>51108348</v>
      </c>
      <c r="C76">
        <v>51108340</v>
      </c>
      <c r="D76">
        <v>49722157</v>
      </c>
      <c r="E76">
        <v>111</v>
      </c>
      <c r="F76">
        <v>1</v>
      </c>
      <c r="G76">
        <v>1</v>
      </c>
      <c r="H76">
        <v>3</v>
      </c>
      <c r="I76" t="s">
        <v>36</v>
      </c>
      <c r="J76" t="s">
        <v>3</v>
      </c>
      <c r="K76" t="s">
        <v>37</v>
      </c>
      <c r="L76">
        <v>3277935</v>
      </c>
      <c r="N76">
        <v>1013</v>
      </c>
      <c r="O76" t="s">
        <v>38</v>
      </c>
      <c r="P76" t="s">
        <v>38</v>
      </c>
      <c r="Q76">
        <v>1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2</v>
      </c>
      <c r="AH76">
        <v>2</v>
      </c>
      <c r="AI76">
        <v>51108348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51107605</v>
      </c>
      <c r="C77">
        <v>51107597</v>
      </c>
      <c r="D77">
        <v>49715525</v>
      </c>
      <c r="E77">
        <v>111</v>
      </c>
      <c r="F77">
        <v>1</v>
      </c>
      <c r="G77">
        <v>1</v>
      </c>
      <c r="H77">
        <v>1</v>
      </c>
      <c r="I77" t="s">
        <v>539</v>
      </c>
      <c r="J77" t="s">
        <v>3</v>
      </c>
      <c r="K77" t="s">
        <v>540</v>
      </c>
      <c r="L77">
        <v>1191</v>
      </c>
      <c r="N77">
        <v>1013</v>
      </c>
      <c r="O77" t="s">
        <v>490</v>
      </c>
      <c r="P77" t="s">
        <v>490</v>
      </c>
      <c r="Q77">
        <v>1</v>
      </c>
      <c r="X77">
        <v>6.48</v>
      </c>
      <c r="Y77">
        <v>0</v>
      </c>
      <c r="Z77">
        <v>0</v>
      </c>
      <c r="AA77">
        <v>0</v>
      </c>
      <c r="AB77">
        <v>476.46</v>
      </c>
      <c r="AC77">
        <v>0</v>
      </c>
      <c r="AD77">
        <v>1</v>
      </c>
      <c r="AE77">
        <v>1</v>
      </c>
      <c r="AF77" t="s">
        <v>28</v>
      </c>
      <c r="AG77">
        <v>7.7759999999999998</v>
      </c>
      <c r="AH77">
        <v>2</v>
      </c>
      <c r="AI77">
        <v>51107598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ROW(Source!A97)</f>
        <v>97</v>
      </c>
      <c r="B78">
        <v>51107606</v>
      </c>
      <c r="C78">
        <v>51107597</v>
      </c>
      <c r="D78">
        <v>49849049</v>
      </c>
      <c r="E78">
        <v>1</v>
      </c>
      <c r="F78">
        <v>1</v>
      </c>
      <c r="G78">
        <v>1</v>
      </c>
      <c r="H78">
        <v>3</v>
      </c>
      <c r="I78" t="s">
        <v>522</v>
      </c>
      <c r="J78" t="s">
        <v>523</v>
      </c>
      <c r="K78" t="s">
        <v>524</v>
      </c>
      <c r="L78">
        <v>1346</v>
      </c>
      <c r="N78">
        <v>1009</v>
      </c>
      <c r="O78" t="s">
        <v>353</v>
      </c>
      <c r="P78" t="s">
        <v>353</v>
      </c>
      <c r="Q78">
        <v>1</v>
      </c>
      <c r="X78">
        <v>5.9999999999999995E-4</v>
      </c>
      <c r="Y78">
        <v>284.14999999999998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5.9999999999999995E-4</v>
      </c>
      <c r="AH78">
        <v>2</v>
      </c>
      <c r="AI78">
        <v>51107599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ROW(Source!A97)</f>
        <v>97</v>
      </c>
      <c r="B79">
        <v>51107607</v>
      </c>
      <c r="C79">
        <v>51107597</v>
      </c>
      <c r="D79">
        <v>49851856</v>
      </c>
      <c r="E79">
        <v>1</v>
      </c>
      <c r="F79">
        <v>1</v>
      </c>
      <c r="G79">
        <v>1</v>
      </c>
      <c r="H79">
        <v>3</v>
      </c>
      <c r="I79" t="s">
        <v>525</v>
      </c>
      <c r="J79" t="s">
        <v>526</v>
      </c>
      <c r="K79" t="s">
        <v>527</v>
      </c>
      <c r="L79">
        <v>1383</v>
      </c>
      <c r="N79">
        <v>1013</v>
      </c>
      <c r="O79" t="s">
        <v>528</v>
      </c>
      <c r="P79" t="s">
        <v>528</v>
      </c>
      <c r="Q79">
        <v>1</v>
      </c>
      <c r="X79">
        <v>0.182</v>
      </c>
      <c r="Y79">
        <v>5.55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0.182</v>
      </c>
      <c r="AH79">
        <v>2</v>
      </c>
      <c r="AI79">
        <v>51107600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ROW(Source!A97)</f>
        <v>97</v>
      </c>
      <c r="B80">
        <v>51107608</v>
      </c>
      <c r="C80">
        <v>51107597</v>
      </c>
      <c r="D80">
        <v>49854360</v>
      </c>
      <c r="E80">
        <v>1</v>
      </c>
      <c r="F80">
        <v>1</v>
      </c>
      <c r="G80">
        <v>1</v>
      </c>
      <c r="H80">
        <v>3</v>
      </c>
      <c r="I80" t="s">
        <v>529</v>
      </c>
      <c r="J80" t="s">
        <v>530</v>
      </c>
      <c r="K80" t="s">
        <v>531</v>
      </c>
      <c r="L80">
        <v>1425</v>
      </c>
      <c r="N80">
        <v>1013</v>
      </c>
      <c r="O80" t="s">
        <v>228</v>
      </c>
      <c r="P80" t="s">
        <v>228</v>
      </c>
      <c r="Q80">
        <v>1</v>
      </c>
      <c r="X80">
        <v>0.08</v>
      </c>
      <c r="Y80">
        <v>978.09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0.08</v>
      </c>
      <c r="AH80">
        <v>2</v>
      </c>
      <c r="AI80">
        <v>51107601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ROW(Source!A97)</f>
        <v>97</v>
      </c>
      <c r="B81">
        <v>51107609</v>
      </c>
      <c r="C81">
        <v>51107597</v>
      </c>
      <c r="D81">
        <v>49857324</v>
      </c>
      <c r="E81">
        <v>1</v>
      </c>
      <c r="F81">
        <v>1</v>
      </c>
      <c r="G81">
        <v>1</v>
      </c>
      <c r="H81">
        <v>3</v>
      </c>
      <c r="I81" t="s">
        <v>532</v>
      </c>
      <c r="J81" t="s">
        <v>533</v>
      </c>
      <c r="K81" t="s">
        <v>534</v>
      </c>
      <c r="L81">
        <v>1348</v>
      </c>
      <c r="N81">
        <v>1009</v>
      </c>
      <c r="O81" t="s">
        <v>535</v>
      </c>
      <c r="P81" t="s">
        <v>535</v>
      </c>
      <c r="Q81">
        <v>1000</v>
      </c>
      <c r="X81">
        <v>4.0000000000000003E-5</v>
      </c>
      <c r="Y81">
        <v>4338.2700000000004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4.0000000000000003E-5</v>
      </c>
      <c r="AH81">
        <v>2</v>
      </c>
      <c r="AI81">
        <v>51107602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ROW(Source!A97)</f>
        <v>97</v>
      </c>
      <c r="B82">
        <v>51107610</v>
      </c>
      <c r="C82">
        <v>51107597</v>
      </c>
      <c r="D82">
        <v>49868842</v>
      </c>
      <c r="E82">
        <v>1</v>
      </c>
      <c r="F82">
        <v>1</v>
      </c>
      <c r="G82">
        <v>1</v>
      </c>
      <c r="H82">
        <v>3</v>
      </c>
      <c r="I82" t="s">
        <v>536</v>
      </c>
      <c r="J82" t="s">
        <v>537</v>
      </c>
      <c r="K82" t="s">
        <v>538</v>
      </c>
      <c r="L82">
        <v>1346</v>
      </c>
      <c r="N82">
        <v>1009</v>
      </c>
      <c r="O82" t="s">
        <v>353</v>
      </c>
      <c r="P82" t="s">
        <v>353</v>
      </c>
      <c r="Q82">
        <v>1</v>
      </c>
      <c r="X82">
        <v>0.01</v>
      </c>
      <c r="Y82">
        <v>899.56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0.01</v>
      </c>
      <c r="AH82">
        <v>2</v>
      </c>
      <c r="AI82">
        <v>51107603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ROW(Source!A97)</f>
        <v>97</v>
      </c>
      <c r="B83">
        <v>51107611</v>
      </c>
      <c r="C83">
        <v>51107597</v>
      </c>
      <c r="D83">
        <v>49722157</v>
      </c>
      <c r="E83">
        <v>111</v>
      </c>
      <c r="F83">
        <v>1</v>
      </c>
      <c r="G83">
        <v>1</v>
      </c>
      <c r="H83">
        <v>3</v>
      </c>
      <c r="I83" t="s">
        <v>36</v>
      </c>
      <c r="J83" t="s">
        <v>3</v>
      </c>
      <c r="K83" t="s">
        <v>37</v>
      </c>
      <c r="L83">
        <v>3277935</v>
      </c>
      <c r="N83">
        <v>1013</v>
      </c>
      <c r="O83" t="s">
        <v>38</v>
      </c>
      <c r="P83" t="s">
        <v>38</v>
      </c>
      <c r="Q83">
        <v>1</v>
      </c>
      <c r="X83">
        <v>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2</v>
      </c>
      <c r="AH83">
        <v>2</v>
      </c>
      <c r="AI83">
        <v>51107604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ROW(Source!A100)</f>
        <v>100</v>
      </c>
      <c r="B84">
        <v>51107622</v>
      </c>
      <c r="C84">
        <v>51107614</v>
      </c>
      <c r="D84">
        <v>49715537</v>
      </c>
      <c r="E84">
        <v>111</v>
      </c>
      <c r="F84">
        <v>1</v>
      </c>
      <c r="G84">
        <v>1</v>
      </c>
      <c r="H84">
        <v>1</v>
      </c>
      <c r="I84" t="s">
        <v>520</v>
      </c>
      <c r="J84" t="s">
        <v>3</v>
      </c>
      <c r="K84" t="s">
        <v>521</v>
      </c>
      <c r="L84">
        <v>1191</v>
      </c>
      <c r="N84">
        <v>1013</v>
      </c>
      <c r="O84" t="s">
        <v>490</v>
      </c>
      <c r="P84" t="s">
        <v>490</v>
      </c>
      <c r="Q84">
        <v>1</v>
      </c>
      <c r="X84">
        <v>1.2</v>
      </c>
      <c r="Y84">
        <v>0</v>
      </c>
      <c r="Z84">
        <v>0</v>
      </c>
      <c r="AA84">
        <v>0</v>
      </c>
      <c r="AB84">
        <v>504.91</v>
      </c>
      <c r="AC84">
        <v>0</v>
      </c>
      <c r="AD84">
        <v>1</v>
      </c>
      <c r="AE84">
        <v>1</v>
      </c>
      <c r="AF84" t="s">
        <v>28</v>
      </c>
      <c r="AG84">
        <v>1.44</v>
      </c>
      <c r="AH84">
        <v>2</v>
      </c>
      <c r="AI84">
        <v>51107615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ROW(Source!A100)</f>
        <v>100</v>
      </c>
      <c r="B85">
        <v>51107623</v>
      </c>
      <c r="C85">
        <v>51107614</v>
      </c>
      <c r="D85">
        <v>49849049</v>
      </c>
      <c r="E85">
        <v>1</v>
      </c>
      <c r="F85">
        <v>1</v>
      </c>
      <c r="G85">
        <v>1</v>
      </c>
      <c r="H85">
        <v>3</v>
      </c>
      <c r="I85" t="s">
        <v>522</v>
      </c>
      <c r="J85" t="s">
        <v>523</v>
      </c>
      <c r="K85" t="s">
        <v>524</v>
      </c>
      <c r="L85">
        <v>1346</v>
      </c>
      <c r="N85">
        <v>1009</v>
      </c>
      <c r="O85" t="s">
        <v>353</v>
      </c>
      <c r="P85" t="s">
        <v>353</v>
      </c>
      <c r="Q85">
        <v>1</v>
      </c>
      <c r="X85">
        <v>1E-3</v>
      </c>
      <c r="Y85">
        <v>284.14999999999998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1E-3</v>
      </c>
      <c r="AH85">
        <v>2</v>
      </c>
      <c r="AI85">
        <v>51107616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ROW(Source!A100)</f>
        <v>100</v>
      </c>
      <c r="B86">
        <v>51107624</v>
      </c>
      <c r="C86">
        <v>51107614</v>
      </c>
      <c r="D86">
        <v>49851856</v>
      </c>
      <c r="E86">
        <v>1</v>
      </c>
      <c r="F86">
        <v>1</v>
      </c>
      <c r="G86">
        <v>1</v>
      </c>
      <c r="H86">
        <v>3</v>
      </c>
      <c r="I86" t="s">
        <v>525</v>
      </c>
      <c r="J86" t="s">
        <v>526</v>
      </c>
      <c r="K86" t="s">
        <v>527</v>
      </c>
      <c r="L86">
        <v>1383</v>
      </c>
      <c r="N86">
        <v>1013</v>
      </c>
      <c r="O86" t="s">
        <v>528</v>
      </c>
      <c r="P86" t="s">
        <v>528</v>
      </c>
      <c r="Q86">
        <v>1</v>
      </c>
      <c r="X86">
        <v>6.7599999999999993E-2</v>
      </c>
      <c r="Y86">
        <v>5.55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6.7599999999999993E-2</v>
      </c>
      <c r="AH86">
        <v>2</v>
      </c>
      <c r="AI86">
        <v>51107617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ROW(Source!A100)</f>
        <v>100</v>
      </c>
      <c r="B87">
        <v>51107625</v>
      </c>
      <c r="C87">
        <v>51107614</v>
      </c>
      <c r="D87">
        <v>49854360</v>
      </c>
      <c r="E87">
        <v>1</v>
      </c>
      <c r="F87">
        <v>1</v>
      </c>
      <c r="G87">
        <v>1</v>
      </c>
      <c r="H87">
        <v>3</v>
      </c>
      <c r="I87" t="s">
        <v>529</v>
      </c>
      <c r="J87" t="s">
        <v>530</v>
      </c>
      <c r="K87" t="s">
        <v>531</v>
      </c>
      <c r="L87">
        <v>1425</v>
      </c>
      <c r="N87">
        <v>1013</v>
      </c>
      <c r="O87" t="s">
        <v>228</v>
      </c>
      <c r="P87" t="s">
        <v>228</v>
      </c>
      <c r="Q87">
        <v>1</v>
      </c>
      <c r="X87">
        <v>0.03</v>
      </c>
      <c r="Y87">
        <v>978.09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0.03</v>
      </c>
      <c r="AH87">
        <v>2</v>
      </c>
      <c r="AI87">
        <v>51107618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ROW(Source!A100)</f>
        <v>100</v>
      </c>
      <c r="B88">
        <v>51107626</v>
      </c>
      <c r="C88">
        <v>51107614</v>
      </c>
      <c r="D88">
        <v>49857324</v>
      </c>
      <c r="E88">
        <v>1</v>
      </c>
      <c r="F88">
        <v>1</v>
      </c>
      <c r="G88">
        <v>1</v>
      </c>
      <c r="H88">
        <v>3</v>
      </c>
      <c r="I88" t="s">
        <v>532</v>
      </c>
      <c r="J88" t="s">
        <v>533</v>
      </c>
      <c r="K88" t="s">
        <v>534</v>
      </c>
      <c r="L88">
        <v>1348</v>
      </c>
      <c r="N88">
        <v>1009</v>
      </c>
      <c r="O88" t="s">
        <v>535</v>
      </c>
      <c r="P88" t="s">
        <v>535</v>
      </c>
      <c r="Q88">
        <v>1000</v>
      </c>
      <c r="X88">
        <v>2.0000000000000002E-5</v>
      </c>
      <c r="Y88">
        <v>4338.2700000000004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2.0000000000000002E-5</v>
      </c>
      <c r="AH88">
        <v>2</v>
      </c>
      <c r="AI88">
        <v>51107619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ROW(Source!A100)</f>
        <v>100</v>
      </c>
      <c r="B89">
        <v>51107627</v>
      </c>
      <c r="C89">
        <v>51107614</v>
      </c>
      <c r="D89">
        <v>49868842</v>
      </c>
      <c r="E89">
        <v>1</v>
      </c>
      <c r="F89">
        <v>1</v>
      </c>
      <c r="G89">
        <v>1</v>
      </c>
      <c r="H89">
        <v>3</v>
      </c>
      <c r="I89" t="s">
        <v>536</v>
      </c>
      <c r="J89" t="s">
        <v>537</v>
      </c>
      <c r="K89" t="s">
        <v>538</v>
      </c>
      <c r="L89">
        <v>1346</v>
      </c>
      <c r="N89">
        <v>1009</v>
      </c>
      <c r="O89" t="s">
        <v>353</v>
      </c>
      <c r="P89" t="s">
        <v>353</v>
      </c>
      <c r="Q89">
        <v>1</v>
      </c>
      <c r="X89">
        <v>0.01</v>
      </c>
      <c r="Y89">
        <v>899.56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0.01</v>
      </c>
      <c r="AH89">
        <v>2</v>
      </c>
      <c r="AI89">
        <v>51107620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ROW(Source!A100)</f>
        <v>100</v>
      </c>
      <c r="B90">
        <v>51107628</v>
      </c>
      <c r="C90">
        <v>51107614</v>
      </c>
      <c r="D90">
        <v>49722157</v>
      </c>
      <c r="E90">
        <v>111</v>
      </c>
      <c r="F90">
        <v>1</v>
      </c>
      <c r="G90">
        <v>1</v>
      </c>
      <c r="H90">
        <v>3</v>
      </c>
      <c r="I90" t="s">
        <v>36</v>
      </c>
      <c r="J90" t="s">
        <v>3</v>
      </c>
      <c r="K90" t="s">
        <v>37</v>
      </c>
      <c r="L90">
        <v>3277935</v>
      </c>
      <c r="N90">
        <v>1013</v>
      </c>
      <c r="O90" t="s">
        <v>38</v>
      </c>
      <c r="P90" t="s">
        <v>38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2</v>
      </c>
      <c r="AH90">
        <v>2</v>
      </c>
      <c r="AI90">
        <v>51107621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ROW(Source!A103)</f>
        <v>103</v>
      </c>
      <c r="B91">
        <v>51107639</v>
      </c>
      <c r="C91">
        <v>51107631</v>
      </c>
      <c r="D91">
        <v>49715594</v>
      </c>
      <c r="E91">
        <v>111</v>
      </c>
      <c r="F91">
        <v>1</v>
      </c>
      <c r="G91">
        <v>1</v>
      </c>
      <c r="H91">
        <v>1</v>
      </c>
      <c r="I91" t="s">
        <v>565</v>
      </c>
      <c r="J91" t="s">
        <v>3</v>
      </c>
      <c r="K91" t="s">
        <v>566</v>
      </c>
      <c r="L91">
        <v>1191</v>
      </c>
      <c r="N91">
        <v>1013</v>
      </c>
      <c r="O91" t="s">
        <v>490</v>
      </c>
      <c r="P91" t="s">
        <v>490</v>
      </c>
      <c r="Q91">
        <v>1</v>
      </c>
      <c r="X91">
        <v>1.68</v>
      </c>
      <c r="Y91">
        <v>0</v>
      </c>
      <c r="Z91">
        <v>0</v>
      </c>
      <c r="AA91">
        <v>0</v>
      </c>
      <c r="AB91">
        <v>584.55999999999995</v>
      </c>
      <c r="AC91">
        <v>0</v>
      </c>
      <c r="AD91">
        <v>1</v>
      </c>
      <c r="AE91">
        <v>1</v>
      </c>
      <c r="AF91" t="s">
        <v>28</v>
      </c>
      <c r="AG91">
        <v>2.016</v>
      </c>
      <c r="AH91">
        <v>2</v>
      </c>
      <c r="AI91">
        <v>51107632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ROW(Source!A103)</f>
        <v>103</v>
      </c>
      <c r="B92">
        <v>51107640</v>
      </c>
      <c r="C92">
        <v>51107631</v>
      </c>
      <c r="D92">
        <v>49849049</v>
      </c>
      <c r="E92">
        <v>1</v>
      </c>
      <c r="F92">
        <v>1</v>
      </c>
      <c r="G92">
        <v>1</v>
      </c>
      <c r="H92">
        <v>3</v>
      </c>
      <c r="I92" t="s">
        <v>522</v>
      </c>
      <c r="J92" t="s">
        <v>523</v>
      </c>
      <c r="K92" t="s">
        <v>524</v>
      </c>
      <c r="L92">
        <v>1346</v>
      </c>
      <c r="N92">
        <v>1009</v>
      </c>
      <c r="O92" t="s">
        <v>353</v>
      </c>
      <c r="P92" t="s">
        <v>353</v>
      </c>
      <c r="Q92">
        <v>1</v>
      </c>
      <c r="X92">
        <v>4.0000000000000002E-4</v>
      </c>
      <c r="Y92">
        <v>284.14999999999998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4.0000000000000002E-4</v>
      </c>
      <c r="AH92">
        <v>2</v>
      </c>
      <c r="AI92">
        <v>51107633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ROW(Source!A103)</f>
        <v>103</v>
      </c>
      <c r="B93">
        <v>51107641</v>
      </c>
      <c r="C93">
        <v>51107631</v>
      </c>
      <c r="D93">
        <v>49851856</v>
      </c>
      <c r="E93">
        <v>1</v>
      </c>
      <c r="F93">
        <v>1</v>
      </c>
      <c r="G93">
        <v>1</v>
      </c>
      <c r="H93">
        <v>3</v>
      </c>
      <c r="I93" t="s">
        <v>525</v>
      </c>
      <c r="J93" t="s">
        <v>526</v>
      </c>
      <c r="K93" t="s">
        <v>527</v>
      </c>
      <c r="L93">
        <v>1383</v>
      </c>
      <c r="N93">
        <v>1013</v>
      </c>
      <c r="O93" t="s">
        <v>528</v>
      </c>
      <c r="P93" t="s">
        <v>528</v>
      </c>
      <c r="Q93">
        <v>1</v>
      </c>
      <c r="X93">
        <v>9.8799999999999999E-2</v>
      </c>
      <c r="Y93">
        <v>5.55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9.8799999999999999E-2</v>
      </c>
      <c r="AH93">
        <v>2</v>
      </c>
      <c r="AI93">
        <v>51107634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ROW(Source!A103)</f>
        <v>103</v>
      </c>
      <c r="B94">
        <v>51107642</v>
      </c>
      <c r="C94">
        <v>51107631</v>
      </c>
      <c r="D94">
        <v>49854360</v>
      </c>
      <c r="E94">
        <v>1</v>
      </c>
      <c r="F94">
        <v>1</v>
      </c>
      <c r="G94">
        <v>1</v>
      </c>
      <c r="H94">
        <v>3</v>
      </c>
      <c r="I94" t="s">
        <v>529</v>
      </c>
      <c r="J94" t="s">
        <v>530</v>
      </c>
      <c r="K94" t="s">
        <v>531</v>
      </c>
      <c r="L94">
        <v>1425</v>
      </c>
      <c r="N94">
        <v>1013</v>
      </c>
      <c r="O94" t="s">
        <v>228</v>
      </c>
      <c r="P94" t="s">
        <v>228</v>
      </c>
      <c r="Q94">
        <v>1</v>
      </c>
      <c r="X94">
        <v>0.03</v>
      </c>
      <c r="Y94">
        <v>978.09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0.03</v>
      </c>
      <c r="AH94">
        <v>2</v>
      </c>
      <c r="AI94">
        <v>51107635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ROW(Source!A103)</f>
        <v>103</v>
      </c>
      <c r="B95">
        <v>51107643</v>
      </c>
      <c r="C95">
        <v>51107631</v>
      </c>
      <c r="D95">
        <v>49857324</v>
      </c>
      <c r="E95">
        <v>1</v>
      </c>
      <c r="F95">
        <v>1</v>
      </c>
      <c r="G95">
        <v>1</v>
      </c>
      <c r="H95">
        <v>3</v>
      </c>
      <c r="I95" t="s">
        <v>532</v>
      </c>
      <c r="J95" t="s">
        <v>533</v>
      </c>
      <c r="K95" t="s">
        <v>534</v>
      </c>
      <c r="L95">
        <v>1348</v>
      </c>
      <c r="N95">
        <v>1009</v>
      </c>
      <c r="O95" t="s">
        <v>535</v>
      </c>
      <c r="P95" t="s">
        <v>535</v>
      </c>
      <c r="Q95">
        <v>1000</v>
      </c>
      <c r="X95">
        <v>2.0000000000000002E-5</v>
      </c>
      <c r="Y95">
        <v>4338.2700000000004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2.0000000000000002E-5</v>
      </c>
      <c r="AH95">
        <v>2</v>
      </c>
      <c r="AI95">
        <v>51107636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ROW(Source!A103)</f>
        <v>103</v>
      </c>
      <c r="B96">
        <v>51107644</v>
      </c>
      <c r="C96">
        <v>51107631</v>
      </c>
      <c r="D96">
        <v>49868842</v>
      </c>
      <c r="E96">
        <v>1</v>
      </c>
      <c r="F96">
        <v>1</v>
      </c>
      <c r="G96">
        <v>1</v>
      </c>
      <c r="H96">
        <v>3</v>
      </c>
      <c r="I96" t="s">
        <v>536</v>
      </c>
      <c r="J96" t="s">
        <v>537</v>
      </c>
      <c r="K96" t="s">
        <v>538</v>
      </c>
      <c r="L96">
        <v>1346</v>
      </c>
      <c r="N96">
        <v>1009</v>
      </c>
      <c r="O96" t="s">
        <v>353</v>
      </c>
      <c r="P96" t="s">
        <v>353</v>
      </c>
      <c r="Q96">
        <v>1</v>
      </c>
      <c r="X96">
        <v>4.0000000000000001E-3</v>
      </c>
      <c r="Y96">
        <v>899.56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4.0000000000000001E-3</v>
      </c>
      <c r="AH96">
        <v>2</v>
      </c>
      <c r="AI96">
        <v>51107637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ROW(Source!A103)</f>
        <v>103</v>
      </c>
      <c r="B97">
        <v>51107645</v>
      </c>
      <c r="C97">
        <v>51107631</v>
      </c>
      <c r="D97">
        <v>49722157</v>
      </c>
      <c r="E97">
        <v>111</v>
      </c>
      <c r="F97">
        <v>1</v>
      </c>
      <c r="G97">
        <v>1</v>
      </c>
      <c r="H97">
        <v>3</v>
      </c>
      <c r="I97" t="s">
        <v>36</v>
      </c>
      <c r="J97" t="s">
        <v>3</v>
      </c>
      <c r="K97" t="s">
        <v>37</v>
      </c>
      <c r="L97">
        <v>3277935</v>
      </c>
      <c r="N97">
        <v>1013</v>
      </c>
      <c r="O97" t="s">
        <v>38</v>
      </c>
      <c r="P97" t="s">
        <v>38</v>
      </c>
      <c r="Q97">
        <v>1</v>
      </c>
      <c r="X97">
        <v>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2</v>
      </c>
      <c r="AH97">
        <v>2</v>
      </c>
      <c r="AI97">
        <v>51107638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ROW(Source!A106)</f>
        <v>106</v>
      </c>
      <c r="B98">
        <v>51118957</v>
      </c>
      <c r="C98">
        <v>51107648</v>
      </c>
      <c r="D98">
        <v>49715537</v>
      </c>
      <c r="E98">
        <v>111</v>
      </c>
      <c r="F98">
        <v>1</v>
      </c>
      <c r="G98">
        <v>1</v>
      </c>
      <c r="H98">
        <v>1</v>
      </c>
      <c r="I98" t="s">
        <v>520</v>
      </c>
      <c r="J98" t="s">
        <v>3</v>
      </c>
      <c r="K98" t="s">
        <v>521</v>
      </c>
      <c r="L98">
        <v>1191</v>
      </c>
      <c r="N98">
        <v>1013</v>
      </c>
      <c r="O98" t="s">
        <v>490</v>
      </c>
      <c r="P98" t="s">
        <v>490</v>
      </c>
      <c r="Q98">
        <v>1</v>
      </c>
      <c r="X98">
        <v>1.2</v>
      </c>
      <c r="Y98">
        <v>0</v>
      </c>
      <c r="Z98">
        <v>0</v>
      </c>
      <c r="AA98">
        <v>0</v>
      </c>
      <c r="AB98">
        <v>504.91</v>
      </c>
      <c r="AC98">
        <v>0</v>
      </c>
      <c r="AD98">
        <v>1</v>
      </c>
      <c r="AE98">
        <v>1</v>
      </c>
      <c r="AF98" t="s">
        <v>28</v>
      </c>
      <c r="AG98">
        <v>1.44</v>
      </c>
      <c r="AH98">
        <v>2</v>
      </c>
      <c r="AI98">
        <v>51118957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ROW(Source!A106)</f>
        <v>106</v>
      </c>
      <c r="B99">
        <v>51118958</v>
      </c>
      <c r="C99">
        <v>51107648</v>
      </c>
      <c r="D99">
        <v>49849049</v>
      </c>
      <c r="E99">
        <v>1</v>
      </c>
      <c r="F99">
        <v>1</v>
      </c>
      <c r="G99">
        <v>1</v>
      </c>
      <c r="H99">
        <v>3</v>
      </c>
      <c r="I99" t="s">
        <v>522</v>
      </c>
      <c r="J99" t="s">
        <v>523</v>
      </c>
      <c r="K99" t="s">
        <v>524</v>
      </c>
      <c r="L99">
        <v>1346</v>
      </c>
      <c r="N99">
        <v>1009</v>
      </c>
      <c r="O99" t="s">
        <v>353</v>
      </c>
      <c r="P99" t="s">
        <v>353</v>
      </c>
      <c r="Q99">
        <v>1</v>
      </c>
      <c r="X99">
        <v>1E-3</v>
      </c>
      <c r="Y99">
        <v>284.14999999999998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1E-3</v>
      </c>
      <c r="AH99">
        <v>2</v>
      </c>
      <c r="AI99">
        <v>51118958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ROW(Source!A106)</f>
        <v>106</v>
      </c>
      <c r="B100">
        <v>51118959</v>
      </c>
      <c r="C100">
        <v>51107648</v>
      </c>
      <c r="D100">
        <v>49851856</v>
      </c>
      <c r="E100">
        <v>1</v>
      </c>
      <c r="F100">
        <v>1</v>
      </c>
      <c r="G100">
        <v>1</v>
      </c>
      <c r="H100">
        <v>3</v>
      </c>
      <c r="I100" t="s">
        <v>525</v>
      </c>
      <c r="J100" t="s">
        <v>526</v>
      </c>
      <c r="K100" t="s">
        <v>527</v>
      </c>
      <c r="L100">
        <v>1383</v>
      </c>
      <c r="N100">
        <v>1013</v>
      </c>
      <c r="O100" t="s">
        <v>528</v>
      </c>
      <c r="P100" t="s">
        <v>528</v>
      </c>
      <c r="Q100">
        <v>1</v>
      </c>
      <c r="X100">
        <v>6.7599999999999993E-2</v>
      </c>
      <c r="Y100">
        <v>5.55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6.7599999999999993E-2</v>
      </c>
      <c r="AH100">
        <v>2</v>
      </c>
      <c r="AI100">
        <v>51118959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ROW(Source!A106)</f>
        <v>106</v>
      </c>
      <c r="B101">
        <v>51118960</v>
      </c>
      <c r="C101">
        <v>51107648</v>
      </c>
      <c r="D101">
        <v>49854360</v>
      </c>
      <c r="E101">
        <v>1</v>
      </c>
      <c r="F101">
        <v>1</v>
      </c>
      <c r="G101">
        <v>1</v>
      </c>
      <c r="H101">
        <v>3</v>
      </c>
      <c r="I101" t="s">
        <v>529</v>
      </c>
      <c r="J101" t="s">
        <v>530</v>
      </c>
      <c r="K101" t="s">
        <v>531</v>
      </c>
      <c r="L101">
        <v>1425</v>
      </c>
      <c r="N101">
        <v>1013</v>
      </c>
      <c r="O101" t="s">
        <v>228</v>
      </c>
      <c r="P101" t="s">
        <v>228</v>
      </c>
      <c r="Q101">
        <v>1</v>
      </c>
      <c r="X101">
        <v>0.03</v>
      </c>
      <c r="Y101">
        <v>978.09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0.03</v>
      </c>
      <c r="AH101">
        <v>2</v>
      </c>
      <c r="AI101">
        <v>51118960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ROW(Source!A106)</f>
        <v>106</v>
      </c>
      <c r="B102">
        <v>51118961</v>
      </c>
      <c r="C102">
        <v>51107648</v>
      </c>
      <c r="D102">
        <v>49857324</v>
      </c>
      <c r="E102">
        <v>1</v>
      </c>
      <c r="F102">
        <v>1</v>
      </c>
      <c r="G102">
        <v>1</v>
      </c>
      <c r="H102">
        <v>3</v>
      </c>
      <c r="I102" t="s">
        <v>532</v>
      </c>
      <c r="J102" t="s">
        <v>533</v>
      </c>
      <c r="K102" t="s">
        <v>534</v>
      </c>
      <c r="L102">
        <v>1348</v>
      </c>
      <c r="N102">
        <v>1009</v>
      </c>
      <c r="O102" t="s">
        <v>535</v>
      </c>
      <c r="P102" t="s">
        <v>535</v>
      </c>
      <c r="Q102">
        <v>1000</v>
      </c>
      <c r="X102">
        <v>2.0000000000000002E-5</v>
      </c>
      <c r="Y102">
        <v>4338.2700000000004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2.0000000000000002E-5</v>
      </c>
      <c r="AH102">
        <v>2</v>
      </c>
      <c r="AI102">
        <v>51118961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ROW(Source!A106)</f>
        <v>106</v>
      </c>
      <c r="B103">
        <v>51118962</v>
      </c>
      <c r="C103">
        <v>51107648</v>
      </c>
      <c r="D103">
        <v>49868842</v>
      </c>
      <c r="E103">
        <v>1</v>
      </c>
      <c r="F103">
        <v>1</v>
      </c>
      <c r="G103">
        <v>1</v>
      </c>
      <c r="H103">
        <v>3</v>
      </c>
      <c r="I103" t="s">
        <v>536</v>
      </c>
      <c r="J103" t="s">
        <v>537</v>
      </c>
      <c r="K103" t="s">
        <v>538</v>
      </c>
      <c r="L103">
        <v>1346</v>
      </c>
      <c r="N103">
        <v>1009</v>
      </c>
      <c r="O103" t="s">
        <v>353</v>
      </c>
      <c r="P103" t="s">
        <v>353</v>
      </c>
      <c r="Q103">
        <v>1</v>
      </c>
      <c r="X103">
        <v>0.01</v>
      </c>
      <c r="Y103">
        <v>899.56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0.01</v>
      </c>
      <c r="AH103">
        <v>2</v>
      </c>
      <c r="AI103">
        <v>51118962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ROW(Source!A106)</f>
        <v>106</v>
      </c>
      <c r="B104">
        <v>51118963</v>
      </c>
      <c r="C104">
        <v>51107648</v>
      </c>
      <c r="D104">
        <v>49722157</v>
      </c>
      <c r="E104">
        <v>111</v>
      </c>
      <c r="F104">
        <v>1</v>
      </c>
      <c r="G104">
        <v>1</v>
      </c>
      <c r="H104">
        <v>3</v>
      </c>
      <c r="I104" t="s">
        <v>36</v>
      </c>
      <c r="J104" t="s">
        <v>3</v>
      </c>
      <c r="K104" t="s">
        <v>37</v>
      </c>
      <c r="L104">
        <v>3277935</v>
      </c>
      <c r="N104">
        <v>1013</v>
      </c>
      <c r="O104" t="s">
        <v>38</v>
      </c>
      <c r="P104" t="s">
        <v>38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2</v>
      </c>
      <c r="AH104">
        <v>2</v>
      </c>
      <c r="AI104">
        <v>51118963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ROW(Source!A109)</f>
        <v>109</v>
      </c>
      <c r="B105">
        <v>51107672</v>
      </c>
      <c r="C105">
        <v>51107664</v>
      </c>
      <c r="D105">
        <v>49715525</v>
      </c>
      <c r="E105">
        <v>111</v>
      </c>
      <c r="F105">
        <v>1</v>
      </c>
      <c r="G105">
        <v>1</v>
      </c>
      <c r="H105">
        <v>1</v>
      </c>
      <c r="I105" t="s">
        <v>539</v>
      </c>
      <c r="J105" t="s">
        <v>3</v>
      </c>
      <c r="K105" t="s">
        <v>540</v>
      </c>
      <c r="L105">
        <v>1191</v>
      </c>
      <c r="N105">
        <v>1013</v>
      </c>
      <c r="O105" t="s">
        <v>490</v>
      </c>
      <c r="P105" t="s">
        <v>490</v>
      </c>
      <c r="Q105">
        <v>1</v>
      </c>
      <c r="X105">
        <v>1.68</v>
      </c>
      <c r="Y105">
        <v>0</v>
      </c>
      <c r="Z105">
        <v>0</v>
      </c>
      <c r="AA105">
        <v>0</v>
      </c>
      <c r="AB105">
        <v>476.46</v>
      </c>
      <c r="AC105">
        <v>0</v>
      </c>
      <c r="AD105">
        <v>1</v>
      </c>
      <c r="AE105">
        <v>1</v>
      </c>
      <c r="AF105" t="s">
        <v>28</v>
      </c>
      <c r="AG105">
        <v>2.016</v>
      </c>
      <c r="AH105">
        <v>2</v>
      </c>
      <c r="AI105">
        <v>51107665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ROW(Source!A109)</f>
        <v>109</v>
      </c>
      <c r="B106">
        <v>51107673</v>
      </c>
      <c r="C106">
        <v>51107664</v>
      </c>
      <c r="D106">
        <v>49849049</v>
      </c>
      <c r="E106">
        <v>1</v>
      </c>
      <c r="F106">
        <v>1</v>
      </c>
      <c r="G106">
        <v>1</v>
      </c>
      <c r="H106">
        <v>3</v>
      </c>
      <c r="I106" t="s">
        <v>522</v>
      </c>
      <c r="J106" t="s">
        <v>523</v>
      </c>
      <c r="K106" t="s">
        <v>524</v>
      </c>
      <c r="L106">
        <v>1346</v>
      </c>
      <c r="N106">
        <v>1009</v>
      </c>
      <c r="O106" t="s">
        <v>353</v>
      </c>
      <c r="P106" t="s">
        <v>353</v>
      </c>
      <c r="Q106">
        <v>1</v>
      </c>
      <c r="X106">
        <v>5.0000000000000001E-4</v>
      </c>
      <c r="Y106">
        <v>284.14999999999998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5.0000000000000001E-4</v>
      </c>
      <c r="AH106">
        <v>2</v>
      </c>
      <c r="AI106">
        <v>51107666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ROW(Source!A109)</f>
        <v>109</v>
      </c>
      <c r="B107">
        <v>51107674</v>
      </c>
      <c r="C107">
        <v>51107664</v>
      </c>
      <c r="D107">
        <v>49851856</v>
      </c>
      <c r="E107">
        <v>1</v>
      </c>
      <c r="F107">
        <v>1</v>
      </c>
      <c r="G107">
        <v>1</v>
      </c>
      <c r="H107">
        <v>3</v>
      </c>
      <c r="I107" t="s">
        <v>525</v>
      </c>
      <c r="J107" t="s">
        <v>526</v>
      </c>
      <c r="K107" t="s">
        <v>527</v>
      </c>
      <c r="L107">
        <v>1383</v>
      </c>
      <c r="N107">
        <v>1013</v>
      </c>
      <c r="O107" t="s">
        <v>528</v>
      </c>
      <c r="P107" t="s">
        <v>528</v>
      </c>
      <c r="Q107">
        <v>1</v>
      </c>
      <c r="X107">
        <v>8.3199999999999996E-2</v>
      </c>
      <c r="Y107">
        <v>5.55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8.3199999999999996E-2</v>
      </c>
      <c r="AH107">
        <v>2</v>
      </c>
      <c r="AI107">
        <v>51107667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ROW(Source!A109)</f>
        <v>109</v>
      </c>
      <c r="B108">
        <v>51107675</v>
      </c>
      <c r="C108">
        <v>51107664</v>
      </c>
      <c r="D108">
        <v>49854360</v>
      </c>
      <c r="E108">
        <v>1</v>
      </c>
      <c r="F108">
        <v>1</v>
      </c>
      <c r="G108">
        <v>1</v>
      </c>
      <c r="H108">
        <v>3</v>
      </c>
      <c r="I108" t="s">
        <v>529</v>
      </c>
      <c r="J108" t="s">
        <v>530</v>
      </c>
      <c r="K108" t="s">
        <v>531</v>
      </c>
      <c r="L108">
        <v>1425</v>
      </c>
      <c r="N108">
        <v>1013</v>
      </c>
      <c r="O108" t="s">
        <v>228</v>
      </c>
      <c r="P108" t="s">
        <v>228</v>
      </c>
      <c r="Q108">
        <v>1</v>
      </c>
      <c r="X108">
        <v>2.5000000000000001E-2</v>
      </c>
      <c r="Y108">
        <v>978.09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2.5000000000000001E-2</v>
      </c>
      <c r="AH108">
        <v>2</v>
      </c>
      <c r="AI108">
        <v>51107668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ROW(Source!A109)</f>
        <v>109</v>
      </c>
      <c r="B109">
        <v>51107676</v>
      </c>
      <c r="C109">
        <v>51107664</v>
      </c>
      <c r="D109">
        <v>49857324</v>
      </c>
      <c r="E109">
        <v>1</v>
      </c>
      <c r="F109">
        <v>1</v>
      </c>
      <c r="G109">
        <v>1</v>
      </c>
      <c r="H109">
        <v>3</v>
      </c>
      <c r="I109" t="s">
        <v>532</v>
      </c>
      <c r="J109" t="s">
        <v>533</v>
      </c>
      <c r="K109" t="s">
        <v>534</v>
      </c>
      <c r="L109">
        <v>1348</v>
      </c>
      <c r="N109">
        <v>1009</v>
      </c>
      <c r="O109" t="s">
        <v>535</v>
      </c>
      <c r="P109" t="s">
        <v>535</v>
      </c>
      <c r="Q109">
        <v>1000</v>
      </c>
      <c r="X109">
        <v>1.0000000000000001E-5</v>
      </c>
      <c r="Y109">
        <v>4338.2700000000004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1.0000000000000001E-5</v>
      </c>
      <c r="AH109">
        <v>2</v>
      </c>
      <c r="AI109">
        <v>51107669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ROW(Source!A109)</f>
        <v>109</v>
      </c>
      <c r="B110">
        <v>51107677</v>
      </c>
      <c r="C110">
        <v>51107664</v>
      </c>
      <c r="D110">
        <v>49868842</v>
      </c>
      <c r="E110">
        <v>1</v>
      </c>
      <c r="F110">
        <v>1</v>
      </c>
      <c r="G110">
        <v>1</v>
      </c>
      <c r="H110">
        <v>3</v>
      </c>
      <c r="I110" t="s">
        <v>536</v>
      </c>
      <c r="J110" t="s">
        <v>537</v>
      </c>
      <c r="K110" t="s">
        <v>538</v>
      </c>
      <c r="L110">
        <v>1346</v>
      </c>
      <c r="N110">
        <v>1009</v>
      </c>
      <c r="O110" t="s">
        <v>353</v>
      </c>
      <c r="P110" t="s">
        <v>353</v>
      </c>
      <c r="Q110">
        <v>1</v>
      </c>
      <c r="X110">
        <v>0.01</v>
      </c>
      <c r="Y110">
        <v>899.56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0.01</v>
      </c>
      <c r="AH110">
        <v>2</v>
      </c>
      <c r="AI110">
        <v>51107670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ROW(Source!A109)</f>
        <v>109</v>
      </c>
      <c r="B111">
        <v>51107678</v>
      </c>
      <c r="C111">
        <v>51107664</v>
      </c>
      <c r="D111">
        <v>49722157</v>
      </c>
      <c r="E111">
        <v>111</v>
      </c>
      <c r="F111">
        <v>1</v>
      </c>
      <c r="G111">
        <v>1</v>
      </c>
      <c r="H111">
        <v>3</v>
      </c>
      <c r="I111" t="s">
        <v>36</v>
      </c>
      <c r="J111" t="s">
        <v>3</v>
      </c>
      <c r="K111" t="s">
        <v>37</v>
      </c>
      <c r="L111">
        <v>3277935</v>
      </c>
      <c r="N111">
        <v>1013</v>
      </c>
      <c r="O111" t="s">
        <v>38</v>
      </c>
      <c r="P111" t="s">
        <v>38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2</v>
      </c>
      <c r="AH111">
        <v>2</v>
      </c>
      <c r="AI111">
        <v>51107671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ROW(Source!A148)</f>
        <v>148</v>
      </c>
      <c r="B112">
        <v>51107686</v>
      </c>
      <c r="C112">
        <v>51107681</v>
      </c>
      <c r="D112">
        <v>49715525</v>
      </c>
      <c r="E112">
        <v>111</v>
      </c>
      <c r="F112">
        <v>1</v>
      </c>
      <c r="G112">
        <v>1</v>
      </c>
      <c r="H112">
        <v>1</v>
      </c>
      <c r="I112" t="s">
        <v>539</v>
      </c>
      <c r="J112" t="s">
        <v>3</v>
      </c>
      <c r="K112" t="s">
        <v>540</v>
      </c>
      <c r="L112">
        <v>1191</v>
      </c>
      <c r="N112">
        <v>1013</v>
      </c>
      <c r="O112" t="s">
        <v>490</v>
      </c>
      <c r="P112" t="s">
        <v>490</v>
      </c>
      <c r="Q112">
        <v>1</v>
      </c>
      <c r="X112">
        <v>2</v>
      </c>
      <c r="Y112">
        <v>0</v>
      </c>
      <c r="Z112">
        <v>0</v>
      </c>
      <c r="AA112">
        <v>0</v>
      </c>
      <c r="AB112">
        <v>476.46</v>
      </c>
      <c r="AC112">
        <v>0</v>
      </c>
      <c r="AD112">
        <v>1</v>
      </c>
      <c r="AE112">
        <v>1</v>
      </c>
      <c r="AF112" t="s">
        <v>28</v>
      </c>
      <c r="AG112">
        <v>2.4</v>
      </c>
      <c r="AH112">
        <v>2</v>
      </c>
      <c r="AI112">
        <v>51107682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ROW(Source!A148)</f>
        <v>148</v>
      </c>
      <c r="B113">
        <v>51107687</v>
      </c>
      <c r="C113">
        <v>51107681</v>
      </c>
      <c r="D113">
        <v>49852146</v>
      </c>
      <c r="E113">
        <v>1</v>
      </c>
      <c r="F113">
        <v>1</v>
      </c>
      <c r="G113">
        <v>1</v>
      </c>
      <c r="H113">
        <v>3</v>
      </c>
      <c r="I113" t="s">
        <v>567</v>
      </c>
      <c r="J113" t="s">
        <v>568</v>
      </c>
      <c r="K113" t="s">
        <v>569</v>
      </c>
      <c r="L113">
        <v>1301</v>
      </c>
      <c r="N113">
        <v>1003</v>
      </c>
      <c r="O113" t="s">
        <v>249</v>
      </c>
      <c r="P113" t="s">
        <v>249</v>
      </c>
      <c r="Q113">
        <v>1</v>
      </c>
      <c r="X113">
        <v>3.16</v>
      </c>
      <c r="Y113">
        <v>2.27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3.16</v>
      </c>
      <c r="AH113">
        <v>2</v>
      </c>
      <c r="AI113">
        <v>51107683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ROW(Source!A148)</f>
        <v>148</v>
      </c>
      <c r="B114">
        <v>51107688</v>
      </c>
      <c r="C114">
        <v>51107681</v>
      </c>
      <c r="D114">
        <v>49868842</v>
      </c>
      <c r="E114">
        <v>1</v>
      </c>
      <c r="F114">
        <v>1</v>
      </c>
      <c r="G114">
        <v>1</v>
      </c>
      <c r="H114">
        <v>3</v>
      </c>
      <c r="I114" t="s">
        <v>536</v>
      </c>
      <c r="J114" t="s">
        <v>537</v>
      </c>
      <c r="K114" t="s">
        <v>538</v>
      </c>
      <c r="L114">
        <v>1346</v>
      </c>
      <c r="N114">
        <v>1009</v>
      </c>
      <c r="O114" t="s">
        <v>353</v>
      </c>
      <c r="P114" t="s">
        <v>353</v>
      </c>
      <c r="Q114">
        <v>1</v>
      </c>
      <c r="X114">
        <v>0.01</v>
      </c>
      <c r="Y114">
        <v>899.56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0.01</v>
      </c>
      <c r="AH114">
        <v>2</v>
      </c>
      <c r="AI114">
        <v>51107684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ROW(Source!A148)</f>
        <v>148</v>
      </c>
      <c r="B115">
        <v>51107689</v>
      </c>
      <c r="C115">
        <v>51107681</v>
      </c>
      <c r="D115">
        <v>49722157</v>
      </c>
      <c r="E115">
        <v>111</v>
      </c>
      <c r="F115">
        <v>1</v>
      </c>
      <c r="G115">
        <v>1</v>
      </c>
      <c r="H115">
        <v>3</v>
      </c>
      <c r="I115" t="s">
        <v>36</v>
      </c>
      <c r="J115" t="s">
        <v>3</v>
      </c>
      <c r="K115" t="s">
        <v>37</v>
      </c>
      <c r="L115">
        <v>3277935</v>
      </c>
      <c r="N115">
        <v>1013</v>
      </c>
      <c r="O115" t="s">
        <v>38</v>
      </c>
      <c r="P115" t="s">
        <v>38</v>
      </c>
      <c r="Q115">
        <v>1</v>
      </c>
      <c r="X115">
        <v>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2</v>
      </c>
      <c r="AH115">
        <v>2</v>
      </c>
      <c r="AI115">
        <v>51107685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ROW(Source!A151)</f>
        <v>151</v>
      </c>
      <c r="B116">
        <v>51107698</v>
      </c>
      <c r="C116">
        <v>51107692</v>
      </c>
      <c r="D116">
        <v>49715525</v>
      </c>
      <c r="E116">
        <v>111</v>
      </c>
      <c r="F116">
        <v>1</v>
      </c>
      <c r="G116">
        <v>1</v>
      </c>
      <c r="H116">
        <v>1</v>
      </c>
      <c r="I116" t="s">
        <v>539</v>
      </c>
      <c r="J116" t="s">
        <v>3</v>
      </c>
      <c r="K116" t="s">
        <v>540</v>
      </c>
      <c r="L116">
        <v>1191</v>
      </c>
      <c r="N116">
        <v>1013</v>
      </c>
      <c r="O116" t="s">
        <v>490</v>
      </c>
      <c r="P116" t="s">
        <v>490</v>
      </c>
      <c r="Q116">
        <v>1</v>
      </c>
      <c r="X116">
        <v>35.4</v>
      </c>
      <c r="Y116">
        <v>0</v>
      </c>
      <c r="Z116">
        <v>0</v>
      </c>
      <c r="AA116">
        <v>0</v>
      </c>
      <c r="AB116">
        <v>476.46</v>
      </c>
      <c r="AC116">
        <v>0</v>
      </c>
      <c r="AD116">
        <v>1</v>
      </c>
      <c r="AE116">
        <v>1</v>
      </c>
      <c r="AF116" t="s">
        <v>28</v>
      </c>
      <c r="AG116">
        <v>42.48</v>
      </c>
      <c r="AH116">
        <v>2</v>
      </c>
      <c r="AI116">
        <v>51107693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ROW(Source!A151)</f>
        <v>151</v>
      </c>
      <c r="B117">
        <v>51107699</v>
      </c>
      <c r="C117">
        <v>51107692</v>
      </c>
      <c r="D117">
        <v>49715764</v>
      </c>
      <c r="E117">
        <v>111</v>
      </c>
      <c r="F117">
        <v>1</v>
      </c>
      <c r="G117">
        <v>1</v>
      </c>
      <c r="H117">
        <v>1</v>
      </c>
      <c r="I117" t="s">
        <v>491</v>
      </c>
      <c r="J117" t="s">
        <v>3</v>
      </c>
      <c r="K117" t="s">
        <v>492</v>
      </c>
      <c r="L117">
        <v>1191</v>
      </c>
      <c r="N117">
        <v>1013</v>
      </c>
      <c r="O117" t="s">
        <v>490</v>
      </c>
      <c r="P117" t="s">
        <v>490</v>
      </c>
      <c r="Q117">
        <v>1</v>
      </c>
      <c r="X117">
        <v>0.11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28</v>
      </c>
      <c r="AG117">
        <v>0.13200000000000001</v>
      </c>
      <c r="AH117">
        <v>2</v>
      </c>
      <c r="AI117">
        <v>51107694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ROW(Source!A151)</f>
        <v>151</v>
      </c>
      <c r="B118">
        <v>51107700</v>
      </c>
      <c r="C118">
        <v>51107692</v>
      </c>
      <c r="D118">
        <v>49934024</v>
      </c>
      <c r="E118">
        <v>1</v>
      </c>
      <c r="F118">
        <v>1</v>
      </c>
      <c r="G118">
        <v>1</v>
      </c>
      <c r="H118">
        <v>2</v>
      </c>
      <c r="I118" t="s">
        <v>501</v>
      </c>
      <c r="J118" t="s">
        <v>502</v>
      </c>
      <c r="K118" t="s">
        <v>503</v>
      </c>
      <c r="L118">
        <v>1368</v>
      </c>
      <c r="N118">
        <v>1011</v>
      </c>
      <c r="O118" t="s">
        <v>496</v>
      </c>
      <c r="P118" t="s">
        <v>496</v>
      </c>
      <c r="Q118">
        <v>1</v>
      </c>
      <c r="X118">
        <v>0.11</v>
      </c>
      <c r="Y118">
        <v>0</v>
      </c>
      <c r="Z118">
        <v>477.92</v>
      </c>
      <c r="AA118">
        <v>476.46</v>
      </c>
      <c r="AB118">
        <v>0</v>
      </c>
      <c r="AC118">
        <v>0</v>
      </c>
      <c r="AD118">
        <v>1</v>
      </c>
      <c r="AE118">
        <v>0</v>
      </c>
      <c r="AF118" t="s">
        <v>28</v>
      </c>
      <c r="AG118">
        <v>0.13200000000000001</v>
      </c>
      <c r="AH118">
        <v>2</v>
      </c>
      <c r="AI118">
        <v>51107695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ROW(Source!A151)</f>
        <v>151</v>
      </c>
      <c r="B119">
        <v>51107701</v>
      </c>
      <c r="C119">
        <v>51107692</v>
      </c>
      <c r="D119">
        <v>49854242</v>
      </c>
      <c r="E119">
        <v>1</v>
      </c>
      <c r="F119">
        <v>1</v>
      </c>
      <c r="G119">
        <v>1</v>
      </c>
      <c r="H119">
        <v>3</v>
      </c>
      <c r="I119" t="s">
        <v>514</v>
      </c>
      <c r="J119" t="s">
        <v>515</v>
      </c>
      <c r="K119" t="s">
        <v>516</v>
      </c>
      <c r="L119">
        <v>1346</v>
      </c>
      <c r="N119">
        <v>1009</v>
      </c>
      <c r="O119" t="s">
        <v>353</v>
      </c>
      <c r="P119" t="s">
        <v>353</v>
      </c>
      <c r="Q119">
        <v>1</v>
      </c>
      <c r="X119">
        <v>5.98</v>
      </c>
      <c r="Y119">
        <v>174.93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5.98</v>
      </c>
      <c r="AH119">
        <v>2</v>
      </c>
      <c r="AI119">
        <v>51107696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ROW(Source!A151)</f>
        <v>151</v>
      </c>
      <c r="B120">
        <v>51107702</v>
      </c>
      <c r="C120">
        <v>51107692</v>
      </c>
      <c r="D120">
        <v>49722157</v>
      </c>
      <c r="E120">
        <v>111</v>
      </c>
      <c r="F120">
        <v>1</v>
      </c>
      <c r="G120">
        <v>1</v>
      </c>
      <c r="H120">
        <v>3</v>
      </c>
      <c r="I120" t="s">
        <v>36</v>
      </c>
      <c r="J120" t="s">
        <v>3</v>
      </c>
      <c r="K120" t="s">
        <v>37</v>
      </c>
      <c r="L120">
        <v>3277935</v>
      </c>
      <c r="N120">
        <v>1013</v>
      </c>
      <c r="O120" t="s">
        <v>38</v>
      </c>
      <c r="P120" t="s">
        <v>38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2</v>
      </c>
      <c r="AH120">
        <v>2</v>
      </c>
      <c r="AI120">
        <v>51107697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ROW(Source!A191)</f>
        <v>191</v>
      </c>
      <c r="B121">
        <v>51107714</v>
      </c>
      <c r="C121">
        <v>51107706</v>
      </c>
      <c r="D121">
        <v>49715520</v>
      </c>
      <c r="E121">
        <v>111</v>
      </c>
      <c r="F121">
        <v>1</v>
      </c>
      <c r="G121">
        <v>1</v>
      </c>
      <c r="H121">
        <v>1</v>
      </c>
      <c r="I121" t="s">
        <v>570</v>
      </c>
      <c r="J121" t="s">
        <v>3</v>
      </c>
      <c r="K121" t="s">
        <v>571</v>
      </c>
      <c r="L121">
        <v>1191</v>
      </c>
      <c r="N121">
        <v>1013</v>
      </c>
      <c r="O121" t="s">
        <v>490</v>
      </c>
      <c r="P121" t="s">
        <v>490</v>
      </c>
      <c r="Q121">
        <v>1</v>
      </c>
      <c r="X121">
        <v>16.29</v>
      </c>
      <c r="Y121">
        <v>0</v>
      </c>
      <c r="Z121">
        <v>0</v>
      </c>
      <c r="AA121">
        <v>0</v>
      </c>
      <c r="AB121">
        <v>471.13</v>
      </c>
      <c r="AC121">
        <v>0</v>
      </c>
      <c r="AD121">
        <v>1</v>
      </c>
      <c r="AE121">
        <v>1</v>
      </c>
      <c r="AF121" t="s">
        <v>28</v>
      </c>
      <c r="AG121">
        <v>19.547999999999998</v>
      </c>
      <c r="AH121">
        <v>2</v>
      </c>
      <c r="AI121">
        <v>51107707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ROW(Source!A191)</f>
        <v>191</v>
      </c>
      <c r="B122">
        <v>51107715</v>
      </c>
      <c r="C122">
        <v>51107706</v>
      </c>
      <c r="D122">
        <v>49715764</v>
      </c>
      <c r="E122">
        <v>111</v>
      </c>
      <c r="F122">
        <v>1</v>
      </c>
      <c r="G122">
        <v>1</v>
      </c>
      <c r="H122">
        <v>1</v>
      </c>
      <c r="I122" t="s">
        <v>491</v>
      </c>
      <c r="J122" t="s">
        <v>3</v>
      </c>
      <c r="K122" t="s">
        <v>492</v>
      </c>
      <c r="L122">
        <v>1191</v>
      </c>
      <c r="N122">
        <v>1013</v>
      </c>
      <c r="O122" t="s">
        <v>490</v>
      </c>
      <c r="P122" t="s">
        <v>490</v>
      </c>
      <c r="Q122">
        <v>1</v>
      </c>
      <c r="X122">
        <v>0.01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28</v>
      </c>
      <c r="AG122">
        <v>1.2E-2</v>
      </c>
      <c r="AH122">
        <v>2</v>
      </c>
      <c r="AI122">
        <v>51107708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ROW(Source!A191)</f>
        <v>191</v>
      </c>
      <c r="B123">
        <v>51107716</v>
      </c>
      <c r="C123">
        <v>51107706</v>
      </c>
      <c r="D123">
        <v>49933064</v>
      </c>
      <c r="E123">
        <v>1</v>
      </c>
      <c r="F123">
        <v>1</v>
      </c>
      <c r="G123">
        <v>1</v>
      </c>
      <c r="H123">
        <v>2</v>
      </c>
      <c r="I123" t="s">
        <v>572</v>
      </c>
      <c r="J123" t="s">
        <v>573</v>
      </c>
      <c r="K123" t="s">
        <v>574</v>
      </c>
      <c r="L123">
        <v>1368</v>
      </c>
      <c r="N123">
        <v>1011</v>
      </c>
      <c r="O123" t="s">
        <v>496</v>
      </c>
      <c r="P123" t="s">
        <v>496</v>
      </c>
      <c r="Q123">
        <v>1</v>
      </c>
      <c r="X123">
        <v>0.01</v>
      </c>
      <c r="Y123">
        <v>0</v>
      </c>
      <c r="Z123">
        <v>37.32</v>
      </c>
      <c r="AA123">
        <v>423.13</v>
      </c>
      <c r="AB123">
        <v>0</v>
      </c>
      <c r="AC123">
        <v>0</v>
      </c>
      <c r="AD123">
        <v>1</v>
      </c>
      <c r="AE123">
        <v>0</v>
      </c>
      <c r="AF123" t="s">
        <v>28</v>
      </c>
      <c r="AG123">
        <v>1.2E-2</v>
      </c>
      <c r="AH123">
        <v>2</v>
      </c>
      <c r="AI123">
        <v>51107709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ROW(Source!A191)</f>
        <v>191</v>
      </c>
      <c r="B124">
        <v>51107717</v>
      </c>
      <c r="C124">
        <v>51107706</v>
      </c>
      <c r="D124">
        <v>49851856</v>
      </c>
      <c r="E124">
        <v>1</v>
      </c>
      <c r="F124">
        <v>1</v>
      </c>
      <c r="G124">
        <v>1</v>
      </c>
      <c r="H124">
        <v>3</v>
      </c>
      <c r="I124" t="s">
        <v>525</v>
      </c>
      <c r="J124" t="s">
        <v>526</v>
      </c>
      <c r="K124" t="s">
        <v>527</v>
      </c>
      <c r="L124">
        <v>1383</v>
      </c>
      <c r="N124">
        <v>1013</v>
      </c>
      <c r="O124" t="s">
        <v>528</v>
      </c>
      <c r="P124" t="s">
        <v>528</v>
      </c>
      <c r="Q124">
        <v>1</v>
      </c>
      <c r="X124">
        <v>6.5663999999999998</v>
      </c>
      <c r="Y124">
        <v>5.55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6.5663999999999998</v>
      </c>
      <c r="AH124">
        <v>2</v>
      </c>
      <c r="AI124">
        <v>51107710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ROW(Source!A191)</f>
        <v>191</v>
      </c>
      <c r="B125">
        <v>51107718</v>
      </c>
      <c r="C125">
        <v>51107706</v>
      </c>
      <c r="D125">
        <v>49854367</v>
      </c>
      <c r="E125">
        <v>1</v>
      </c>
      <c r="F125">
        <v>1</v>
      </c>
      <c r="G125">
        <v>1</v>
      </c>
      <c r="H125">
        <v>3</v>
      </c>
      <c r="I125" t="s">
        <v>576</v>
      </c>
      <c r="J125" t="s">
        <v>577</v>
      </c>
      <c r="K125" t="s">
        <v>578</v>
      </c>
      <c r="L125">
        <v>1407</v>
      </c>
      <c r="N125">
        <v>1013</v>
      </c>
      <c r="O125" t="s">
        <v>579</v>
      </c>
      <c r="P125" t="s">
        <v>579</v>
      </c>
      <c r="Q125">
        <v>1</v>
      </c>
      <c r="X125">
        <v>0.2</v>
      </c>
      <c r="Y125">
        <v>261.08999999999997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</v>
      </c>
      <c r="AH125">
        <v>2</v>
      </c>
      <c r="AI125">
        <v>51107711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ROW(Source!A191)</f>
        <v>191</v>
      </c>
      <c r="B126">
        <v>51107719</v>
      </c>
      <c r="C126">
        <v>51107706</v>
      </c>
      <c r="D126">
        <v>49854894</v>
      </c>
      <c r="E126">
        <v>1</v>
      </c>
      <c r="F126">
        <v>1</v>
      </c>
      <c r="G126">
        <v>1</v>
      </c>
      <c r="H126">
        <v>3</v>
      </c>
      <c r="I126" t="s">
        <v>580</v>
      </c>
      <c r="J126" t="s">
        <v>581</v>
      </c>
      <c r="K126" t="s">
        <v>582</v>
      </c>
      <c r="L126">
        <v>1348</v>
      </c>
      <c r="N126">
        <v>1009</v>
      </c>
      <c r="O126" t="s">
        <v>535</v>
      </c>
      <c r="P126" t="s">
        <v>535</v>
      </c>
      <c r="Q126">
        <v>1000</v>
      </c>
      <c r="X126">
        <v>1E-3</v>
      </c>
      <c r="Y126">
        <v>99190.96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1E-3</v>
      </c>
      <c r="AH126">
        <v>2</v>
      </c>
      <c r="AI126">
        <v>51107712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ROW(Source!A191)</f>
        <v>191</v>
      </c>
      <c r="B127">
        <v>51107720</v>
      </c>
      <c r="C127">
        <v>51107706</v>
      </c>
      <c r="D127">
        <v>49722157</v>
      </c>
      <c r="E127">
        <v>111</v>
      </c>
      <c r="F127">
        <v>1</v>
      </c>
      <c r="G127">
        <v>1</v>
      </c>
      <c r="H127">
        <v>3</v>
      </c>
      <c r="I127" t="s">
        <v>36</v>
      </c>
      <c r="J127" t="s">
        <v>3</v>
      </c>
      <c r="K127" t="s">
        <v>37</v>
      </c>
      <c r="L127">
        <v>3277935</v>
      </c>
      <c r="N127">
        <v>1013</v>
      </c>
      <c r="O127" t="s">
        <v>38</v>
      </c>
      <c r="P127" t="s">
        <v>38</v>
      </c>
      <c r="Q127">
        <v>1</v>
      </c>
      <c r="X127">
        <v>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2</v>
      </c>
      <c r="AH127">
        <v>2</v>
      </c>
      <c r="AI127">
        <v>51107713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ROW(Source!A195)</f>
        <v>195</v>
      </c>
      <c r="B128">
        <v>51107729</v>
      </c>
      <c r="C128">
        <v>51107724</v>
      </c>
      <c r="D128">
        <v>49715507</v>
      </c>
      <c r="E128">
        <v>111</v>
      </c>
      <c r="F128">
        <v>1</v>
      </c>
      <c r="G128">
        <v>1</v>
      </c>
      <c r="H128">
        <v>1</v>
      </c>
      <c r="I128" t="s">
        <v>583</v>
      </c>
      <c r="J128" t="s">
        <v>3</v>
      </c>
      <c r="K128" t="s">
        <v>584</v>
      </c>
      <c r="L128">
        <v>1191</v>
      </c>
      <c r="N128">
        <v>1013</v>
      </c>
      <c r="O128" t="s">
        <v>490</v>
      </c>
      <c r="P128" t="s">
        <v>490</v>
      </c>
      <c r="Q128">
        <v>1</v>
      </c>
      <c r="X128">
        <v>15.2</v>
      </c>
      <c r="Y128">
        <v>0</v>
      </c>
      <c r="Z128">
        <v>0</v>
      </c>
      <c r="AA128">
        <v>0</v>
      </c>
      <c r="AB128">
        <v>455.13</v>
      </c>
      <c r="AC128">
        <v>0</v>
      </c>
      <c r="AD128">
        <v>1</v>
      </c>
      <c r="AE128">
        <v>1</v>
      </c>
      <c r="AF128" t="s">
        <v>28</v>
      </c>
      <c r="AG128">
        <v>18.239999999999998</v>
      </c>
      <c r="AH128">
        <v>2</v>
      </c>
      <c r="AI128">
        <v>51107725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ROW(Source!A195)</f>
        <v>195</v>
      </c>
      <c r="B129">
        <v>51107730</v>
      </c>
      <c r="C129">
        <v>51107724</v>
      </c>
      <c r="D129">
        <v>49851856</v>
      </c>
      <c r="E129">
        <v>1</v>
      </c>
      <c r="F129">
        <v>1</v>
      </c>
      <c r="G129">
        <v>1</v>
      </c>
      <c r="H129">
        <v>3</v>
      </c>
      <c r="I129" t="s">
        <v>525</v>
      </c>
      <c r="J129" t="s">
        <v>526</v>
      </c>
      <c r="K129" t="s">
        <v>527</v>
      </c>
      <c r="L129">
        <v>1383</v>
      </c>
      <c r="N129">
        <v>1013</v>
      </c>
      <c r="O129" t="s">
        <v>528</v>
      </c>
      <c r="P129" t="s">
        <v>528</v>
      </c>
      <c r="Q129">
        <v>1</v>
      </c>
      <c r="X129">
        <v>5.3376000000000001</v>
      </c>
      <c r="Y129">
        <v>5.55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5.3376000000000001</v>
      </c>
      <c r="AH129">
        <v>2</v>
      </c>
      <c r="AI129">
        <v>51107726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ROW(Source!A195)</f>
        <v>195</v>
      </c>
      <c r="B130">
        <v>51107731</v>
      </c>
      <c r="C130">
        <v>51107724</v>
      </c>
      <c r="D130">
        <v>49854432</v>
      </c>
      <c r="E130">
        <v>1</v>
      </c>
      <c r="F130">
        <v>1</v>
      </c>
      <c r="G130">
        <v>1</v>
      </c>
      <c r="H130">
        <v>3</v>
      </c>
      <c r="I130" t="s">
        <v>585</v>
      </c>
      <c r="J130" t="s">
        <v>586</v>
      </c>
      <c r="K130" t="s">
        <v>587</v>
      </c>
      <c r="L130">
        <v>1425</v>
      </c>
      <c r="N130">
        <v>1013</v>
      </c>
      <c r="O130" t="s">
        <v>228</v>
      </c>
      <c r="P130" t="s">
        <v>228</v>
      </c>
      <c r="Q130">
        <v>1</v>
      </c>
      <c r="X130">
        <v>1.75</v>
      </c>
      <c r="Y130">
        <v>52.34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1.75</v>
      </c>
      <c r="AH130">
        <v>2</v>
      </c>
      <c r="AI130">
        <v>51107727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ROW(Source!A195)</f>
        <v>195</v>
      </c>
      <c r="B131">
        <v>51107732</v>
      </c>
      <c r="C131">
        <v>51107724</v>
      </c>
      <c r="D131">
        <v>49722157</v>
      </c>
      <c r="E131">
        <v>111</v>
      </c>
      <c r="F131">
        <v>1</v>
      </c>
      <c r="G131">
        <v>1</v>
      </c>
      <c r="H131">
        <v>3</v>
      </c>
      <c r="I131" t="s">
        <v>36</v>
      </c>
      <c r="J131" t="s">
        <v>3</v>
      </c>
      <c r="K131" t="s">
        <v>37</v>
      </c>
      <c r="L131">
        <v>3277935</v>
      </c>
      <c r="N131">
        <v>1013</v>
      </c>
      <c r="O131" t="s">
        <v>38</v>
      </c>
      <c r="P131" t="s">
        <v>38</v>
      </c>
      <c r="Q131">
        <v>1</v>
      </c>
      <c r="X131">
        <v>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2</v>
      </c>
      <c r="AH131">
        <v>2</v>
      </c>
      <c r="AI131">
        <v>51107728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ROW(Source!A201)</f>
        <v>201</v>
      </c>
      <c r="B132">
        <v>51107754</v>
      </c>
      <c r="C132">
        <v>51107738</v>
      </c>
      <c r="D132">
        <v>49715520</v>
      </c>
      <c r="E132">
        <v>111</v>
      </c>
      <c r="F132">
        <v>1</v>
      </c>
      <c r="G132">
        <v>1</v>
      </c>
      <c r="H132">
        <v>1</v>
      </c>
      <c r="I132" t="s">
        <v>570</v>
      </c>
      <c r="J132" t="s">
        <v>3</v>
      </c>
      <c r="K132" t="s">
        <v>571</v>
      </c>
      <c r="L132">
        <v>1191</v>
      </c>
      <c r="N132">
        <v>1013</v>
      </c>
      <c r="O132" t="s">
        <v>490</v>
      </c>
      <c r="P132" t="s">
        <v>490</v>
      </c>
      <c r="Q132">
        <v>1</v>
      </c>
      <c r="X132">
        <v>1.34</v>
      </c>
      <c r="Y132">
        <v>0</v>
      </c>
      <c r="Z132">
        <v>0</v>
      </c>
      <c r="AA132">
        <v>0</v>
      </c>
      <c r="AB132">
        <v>471.13</v>
      </c>
      <c r="AC132">
        <v>0</v>
      </c>
      <c r="AD132">
        <v>1</v>
      </c>
      <c r="AE132">
        <v>1</v>
      </c>
      <c r="AF132" t="s">
        <v>28</v>
      </c>
      <c r="AG132">
        <v>1.6080000000000001</v>
      </c>
      <c r="AH132">
        <v>2</v>
      </c>
      <c r="AI132">
        <v>51107739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ROW(Source!A201)</f>
        <v>201</v>
      </c>
      <c r="B133">
        <v>51107755</v>
      </c>
      <c r="C133">
        <v>51107738</v>
      </c>
      <c r="D133">
        <v>49934300</v>
      </c>
      <c r="E133">
        <v>1</v>
      </c>
      <c r="F133">
        <v>1</v>
      </c>
      <c r="G133">
        <v>1</v>
      </c>
      <c r="H133">
        <v>2</v>
      </c>
      <c r="I133" t="s">
        <v>505</v>
      </c>
      <c r="J133" t="s">
        <v>506</v>
      </c>
      <c r="K133" t="s">
        <v>507</v>
      </c>
      <c r="L133">
        <v>1368</v>
      </c>
      <c r="N133">
        <v>1011</v>
      </c>
      <c r="O133" t="s">
        <v>496</v>
      </c>
      <c r="P133" t="s">
        <v>496</v>
      </c>
      <c r="Q133">
        <v>1</v>
      </c>
      <c r="X133">
        <v>0.108</v>
      </c>
      <c r="Y133">
        <v>0</v>
      </c>
      <c r="Z133">
        <v>26.38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28</v>
      </c>
      <c r="AG133">
        <v>0.12959999999999999</v>
      </c>
      <c r="AH133">
        <v>2</v>
      </c>
      <c r="AI133">
        <v>51107740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ROW(Source!A201)</f>
        <v>201</v>
      </c>
      <c r="B134">
        <v>51107756</v>
      </c>
      <c r="C134">
        <v>51107738</v>
      </c>
      <c r="D134">
        <v>49848821</v>
      </c>
      <c r="E134">
        <v>1</v>
      </c>
      <c r="F134">
        <v>1</v>
      </c>
      <c r="G134">
        <v>1</v>
      </c>
      <c r="H134">
        <v>3</v>
      </c>
      <c r="I134" t="s">
        <v>588</v>
      </c>
      <c r="J134" t="s">
        <v>589</v>
      </c>
      <c r="K134" t="s">
        <v>590</v>
      </c>
      <c r="L134">
        <v>1346</v>
      </c>
      <c r="N134">
        <v>1009</v>
      </c>
      <c r="O134" t="s">
        <v>353</v>
      </c>
      <c r="P134" t="s">
        <v>353</v>
      </c>
      <c r="Q134">
        <v>1</v>
      </c>
      <c r="X134">
        <v>6.0000000000000001E-3</v>
      </c>
      <c r="Y134">
        <v>150.04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6.0000000000000001E-3</v>
      </c>
      <c r="AH134">
        <v>2</v>
      </c>
      <c r="AI134">
        <v>51107741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ROW(Source!A201)</f>
        <v>201</v>
      </c>
      <c r="B135">
        <v>51107757</v>
      </c>
      <c r="C135">
        <v>51107738</v>
      </c>
      <c r="D135">
        <v>49851833</v>
      </c>
      <c r="E135">
        <v>1</v>
      </c>
      <c r="F135">
        <v>1</v>
      </c>
      <c r="G135">
        <v>1</v>
      </c>
      <c r="H135">
        <v>3</v>
      </c>
      <c r="I135" t="s">
        <v>591</v>
      </c>
      <c r="J135" t="s">
        <v>592</v>
      </c>
      <c r="K135" t="s">
        <v>593</v>
      </c>
      <c r="L135">
        <v>1346</v>
      </c>
      <c r="N135">
        <v>1009</v>
      </c>
      <c r="O135" t="s">
        <v>353</v>
      </c>
      <c r="P135" t="s">
        <v>353</v>
      </c>
      <c r="Q135">
        <v>1</v>
      </c>
      <c r="X135">
        <v>1E-3</v>
      </c>
      <c r="Y135">
        <v>187.38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1E-3</v>
      </c>
      <c r="AH135">
        <v>2</v>
      </c>
      <c r="AI135">
        <v>51107742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ROW(Source!A201)</f>
        <v>201</v>
      </c>
      <c r="B136">
        <v>51107758</v>
      </c>
      <c r="C136">
        <v>51107738</v>
      </c>
      <c r="D136">
        <v>49851856</v>
      </c>
      <c r="E136">
        <v>1</v>
      </c>
      <c r="F136">
        <v>1</v>
      </c>
      <c r="G136">
        <v>1</v>
      </c>
      <c r="H136">
        <v>3</v>
      </c>
      <c r="I136" t="s">
        <v>525</v>
      </c>
      <c r="J136" t="s">
        <v>526</v>
      </c>
      <c r="K136" t="s">
        <v>527</v>
      </c>
      <c r="L136">
        <v>1383</v>
      </c>
      <c r="N136">
        <v>1013</v>
      </c>
      <c r="O136" t="s">
        <v>528</v>
      </c>
      <c r="P136" t="s">
        <v>528</v>
      </c>
      <c r="Q136">
        <v>1</v>
      </c>
      <c r="X136">
        <v>2.0799999999999999E-2</v>
      </c>
      <c r="Y136">
        <v>5.55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2.0799999999999999E-2</v>
      </c>
      <c r="AH136">
        <v>2</v>
      </c>
      <c r="AI136">
        <v>51107743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ROW(Source!A201)</f>
        <v>201</v>
      </c>
      <c r="B137">
        <v>51107759</v>
      </c>
      <c r="C137">
        <v>51107738</v>
      </c>
      <c r="D137">
        <v>49852144</v>
      </c>
      <c r="E137">
        <v>1</v>
      </c>
      <c r="F137">
        <v>1</v>
      </c>
      <c r="G137">
        <v>1</v>
      </c>
      <c r="H137">
        <v>3</v>
      </c>
      <c r="I137" t="s">
        <v>594</v>
      </c>
      <c r="J137" t="s">
        <v>595</v>
      </c>
      <c r="K137" t="s">
        <v>596</v>
      </c>
      <c r="L137">
        <v>1301</v>
      </c>
      <c r="N137">
        <v>1003</v>
      </c>
      <c r="O137" t="s">
        <v>249</v>
      </c>
      <c r="P137" t="s">
        <v>249</v>
      </c>
      <c r="Q137">
        <v>1</v>
      </c>
      <c r="X137">
        <v>1</v>
      </c>
      <c r="Y137">
        <v>5.87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</v>
      </c>
      <c r="AH137">
        <v>2</v>
      </c>
      <c r="AI137">
        <v>51107744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ROW(Source!A201)</f>
        <v>201</v>
      </c>
      <c r="B138">
        <v>51107760</v>
      </c>
      <c r="C138">
        <v>51107738</v>
      </c>
      <c r="D138">
        <v>49853090</v>
      </c>
      <c r="E138">
        <v>1</v>
      </c>
      <c r="F138">
        <v>1</v>
      </c>
      <c r="G138">
        <v>1</v>
      </c>
      <c r="H138">
        <v>3</v>
      </c>
      <c r="I138" t="s">
        <v>511</v>
      </c>
      <c r="J138" t="s">
        <v>512</v>
      </c>
      <c r="K138" t="s">
        <v>513</v>
      </c>
      <c r="L138">
        <v>1346</v>
      </c>
      <c r="N138">
        <v>1009</v>
      </c>
      <c r="O138" t="s">
        <v>353</v>
      </c>
      <c r="P138" t="s">
        <v>353</v>
      </c>
      <c r="Q138">
        <v>1</v>
      </c>
      <c r="X138">
        <v>7.0000000000000007E-2</v>
      </c>
      <c r="Y138">
        <v>155.63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7.0000000000000007E-2</v>
      </c>
      <c r="AH138">
        <v>2</v>
      </c>
      <c r="AI138">
        <v>51107745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ROW(Source!A201)</f>
        <v>201</v>
      </c>
      <c r="B139">
        <v>51107761</v>
      </c>
      <c r="C139">
        <v>51107738</v>
      </c>
      <c r="D139">
        <v>49854242</v>
      </c>
      <c r="E139">
        <v>1</v>
      </c>
      <c r="F139">
        <v>1</v>
      </c>
      <c r="G139">
        <v>1</v>
      </c>
      <c r="H139">
        <v>3</v>
      </c>
      <c r="I139" t="s">
        <v>514</v>
      </c>
      <c r="J139" t="s">
        <v>515</v>
      </c>
      <c r="K139" t="s">
        <v>516</v>
      </c>
      <c r="L139">
        <v>1346</v>
      </c>
      <c r="N139">
        <v>1009</v>
      </c>
      <c r="O139" t="s">
        <v>353</v>
      </c>
      <c r="P139" t="s">
        <v>353</v>
      </c>
      <c r="Q139">
        <v>1</v>
      </c>
      <c r="X139">
        <v>4.9000000000000002E-2</v>
      </c>
      <c r="Y139">
        <v>174.93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4.9000000000000002E-2</v>
      </c>
      <c r="AH139">
        <v>2</v>
      </c>
      <c r="AI139">
        <v>51107746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ROW(Source!A201)</f>
        <v>201</v>
      </c>
      <c r="B140">
        <v>51107762</v>
      </c>
      <c r="C140">
        <v>51107738</v>
      </c>
      <c r="D140">
        <v>49854363</v>
      </c>
      <c r="E140">
        <v>1</v>
      </c>
      <c r="F140">
        <v>1</v>
      </c>
      <c r="G140">
        <v>1</v>
      </c>
      <c r="H140">
        <v>3</v>
      </c>
      <c r="I140" t="s">
        <v>597</v>
      </c>
      <c r="J140" t="s">
        <v>598</v>
      </c>
      <c r="K140" t="s">
        <v>599</v>
      </c>
      <c r="L140">
        <v>1425</v>
      </c>
      <c r="N140">
        <v>1013</v>
      </c>
      <c r="O140" t="s">
        <v>228</v>
      </c>
      <c r="P140" t="s">
        <v>228</v>
      </c>
      <c r="Q140">
        <v>1</v>
      </c>
      <c r="X140">
        <v>1.4E-2</v>
      </c>
      <c r="Y140">
        <v>41.71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1.4E-2</v>
      </c>
      <c r="AH140">
        <v>2</v>
      </c>
      <c r="AI140">
        <v>51107747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ROW(Source!A201)</f>
        <v>201</v>
      </c>
      <c r="B141">
        <v>51107763</v>
      </c>
      <c r="C141">
        <v>51107738</v>
      </c>
      <c r="D141">
        <v>49856249</v>
      </c>
      <c r="E141">
        <v>1</v>
      </c>
      <c r="F141">
        <v>1</v>
      </c>
      <c r="G141">
        <v>1</v>
      </c>
      <c r="H141">
        <v>3</v>
      </c>
      <c r="I141" t="s">
        <v>600</v>
      </c>
      <c r="J141" t="s">
        <v>601</v>
      </c>
      <c r="K141" t="s">
        <v>602</v>
      </c>
      <c r="L141">
        <v>1346</v>
      </c>
      <c r="N141">
        <v>1009</v>
      </c>
      <c r="O141" t="s">
        <v>353</v>
      </c>
      <c r="P141" t="s">
        <v>353</v>
      </c>
      <c r="Q141">
        <v>1</v>
      </c>
      <c r="X141">
        <v>1E-3</v>
      </c>
      <c r="Y141">
        <v>395.65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1E-3</v>
      </c>
      <c r="AH141">
        <v>2</v>
      </c>
      <c r="AI141">
        <v>51107748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ROW(Source!A201)</f>
        <v>201</v>
      </c>
      <c r="B142">
        <v>51107764</v>
      </c>
      <c r="C142">
        <v>51107738</v>
      </c>
      <c r="D142">
        <v>49862475</v>
      </c>
      <c r="E142">
        <v>1</v>
      </c>
      <c r="F142">
        <v>1</v>
      </c>
      <c r="G142">
        <v>1</v>
      </c>
      <c r="H142">
        <v>3</v>
      </c>
      <c r="I142" t="s">
        <v>603</v>
      </c>
      <c r="J142" t="s">
        <v>604</v>
      </c>
      <c r="K142" t="s">
        <v>605</v>
      </c>
      <c r="L142">
        <v>1348</v>
      </c>
      <c r="N142">
        <v>1009</v>
      </c>
      <c r="O142" t="s">
        <v>535</v>
      </c>
      <c r="P142" t="s">
        <v>535</v>
      </c>
      <c r="Q142">
        <v>1000</v>
      </c>
      <c r="X142">
        <v>1E-3</v>
      </c>
      <c r="Y142">
        <v>105278.81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1E-3</v>
      </c>
      <c r="AH142">
        <v>2</v>
      </c>
      <c r="AI142">
        <v>51107749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ROW(Source!A201)</f>
        <v>201</v>
      </c>
      <c r="B143">
        <v>51107765</v>
      </c>
      <c r="C143">
        <v>51107738</v>
      </c>
      <c r="D143">
        <v>49883655</v>
      </c>
      <c r="E143">
        <v>1</v>
      </c>
      <c r="F143">
        <v>1</v>
      </c>
      <c r="G143">
        <v>1</v>
      </c>
      <c r="H143">
        <v>3</v>
      </c>
      <c r="I143" t="s">
        <v>517</v>
      </c>
      <c r="J143" t="s">
        <v>518</v>
      </c>
      <c r="K143" t="s">
        <v>519</v>
      </c>
      <c r="L143">
        <v>1346</v>
      </c>
      <c r="N143">
        <v>1009</v>
      </c>
      <c r="O143" t="s">
        <v>353</v>
      </c>
      <c r="P143" t="s">
        <v>353</v>
      </c>
      <c r="Q143">
        <v>1</v>
      </c>
      <c r="X143">
        <v>3.5999999999999997E-2</v>
      </c>
      <c r="Y143">
        <v>79.88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3.5999999999999997E-2</v>
      </c>
      <c r="AH143">
        <v>2</v>
      </c>
      <c r="AI143">
        <v>51107750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ROW(Source!A201)</f>
        <v>201</v>
      </c>
      <c r="B144">
        <v>51107766</v>
      </c>
      <c r="C144">
        <v>51107738</v>
      </c>
      <c r="D144">
        <v>49883714</v>
      </c>
      <c r="E144">
        <v>1</v>
      </c>
      <c r="F144">
        <v>1</v>
      </c>
      <c r="G144">
        <v>1</v>
      </c>
      <c r="H144">
        <v>3</v>
      </c>
      <c r="I144" t="s">
        <v>606</v>
      </c>
      <c r="J144" t="s">
        <v>607</v>
      </c>
      <c r="K144" t="s">
        <v>608</v>
      </c>
      <c r="L144">
        <v>1346</v>
      </c>
      <c r="N144">
        <v>1009</v>
      </c>
      <c r="O144" t="s">
        <v>353</v>
      </c>
      <c r="P144" t="s">
        <v>353</v>
      </c>
      <c r="Q144">
        <v>1</v>
      </c>
      <c r="X144">
        <v>6.0000000000000001E-3</v>
      </c>
      <c r="Y144">
        <v>157.44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6.0000000000000001E-3</v>
      </c>
      <c r="AH144">
        <v>2</v>
      </c>
      <c r="AI144">
        <v>51107751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ROW(Source!A201)</f>
        <v>201</v>
      </c>
      <c r="B145">
        <v>51107767</v>
      </c>
      <c r="C145">
        <v>51107738</v>
      </c>
      <c r="D145">
        <v>49895511</v>
      </c>
      <c r="E145">
        <v>1</v>
      </c>
      <c r="F145">
        <v>1</v>
      </c>
      <c r="G145">
        <v>1</v>
      </c>
      <c r="H145">
        <v>3</v>
      </c>
      <c r="I145" t="s">
        <v>609</v>
      </c>
      <c r="J145" t="s">
        <v>610</v>
      </c>
      <c r="K145" t="s">
        <v>611</v>
      </c>
      <c r="L145">
        <v>1455</v>
      </c>
      <c r="N145">
        <v>1013</v>
      </c>
      <c r="O145" t="s">
        <v>272</v>
      </c>
      <c r="P145" t="s">
        <v>272</v>
      </c>
      <c r="Q145">
        <v>1</v>
      </c>
      <c r="X145">
        <v>0.1</v>
      </c>
      <c r="Y145">
        <v>944.69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</v>
      </c>
      <c r="AH145">
        <v>2</v>
      </c>
      <c r="AI145">
        <v>51107752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ROW(Source!A201)</f>
        <v>201</v>
      </c>
      <c r="B146">
        <v>51107768</v>
      </c>
      <c r="C146">
        <v>51107738</v>
      </c>
      <c r="D146">
        <v>49722157</v>
      </c>
      <c r="E146">
        <v>111</v>
      </c>
      <c r="F146">
        <v>1</v>
      </c>
      <c r="G146">
        <v>1</v>
      </c>
      <c r="H146">
        <v>3</v>
      </c>
      <c r="I146" t="s">
        <v>36</v>
      </c>
      <c r="J146" t="s">
        <v>3</v>
      </c>
      <c r="K146" t="s">
        <v>37</v>
      </c>
      <c r="L146">
        <v>3277935</v>
      </c>
      <c r="N146">
        <v>1013</v>
      </c>
      <c r="O146" t="s">
        <v>38</v>
      </c>
      <c r="P146" t="s">
        <v>38</v>
      </c>
      <c r="Q146">
        <v>1</v>
      </c>
      <c r="X146">
        <v>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2</v>
      </c>
      <c r="AH146">
        <v>2</v>
      </c>
      <c r="AI146">
        <v>51107753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ROW(Source!A204)</f>
        <v>204</v>
      </c>
      <c r="B147">
        <v>51107780</v>
      </c>
      <c r="C147">
        <v>51107771</v>
      </c>
      <c r="D147">
        <v>49715517</v>
      </c>
      <c r="E147">
        <v>111</v>
      </c>
      <c r="F147">
        <v>1</v>
      </c>
      <c r="G147">
        <v>1</v>
      </c>
      <c r="H147">
        <v>1</v>
      </c>
      <c r="I147" t="s">
        <v>612</v>
      </c>
      <c r="J147" t="s">
        <v>3</v>
      </c>
      <c r="K147" t="s">
        <v>613</v>
      </c>
      <c r="L147">
        <v>1191</v>
      </c>
      <c r="N147">
        <v>1013</v>
      </c>
      <c r="O147" t="s">
        <v>490</v>
      </c>
      <c r="P147" t="s">
        <v>490</v>
      </c>
      <c r="Q147">
        <v>1</v>
      </c>
      <c r="X147">
        <v>1.03</v>
      </c>
      <c r="Y147">
        <v>0</v>
      </c>
      <c r="Z147">
        <v>0</v>
      </c>
      <c r="AA147">
        <v>0</v>
      </c>
      <c r="AB147">
        <v>465.8</v>
      </c>
      <c r="AC147">
        <v>0</v>
      </c>
      <c r="AD147">
        <v>1</v>
      </c>
      <c r="AE147">
        <v>1</v>
      </c>
      <c r="AF147" t="s">
        <v>28</v>
      </c>
      <c r="AG147">
        <v>1.236</v>
      </c>
      <c r="AH147">
        <v>2</v>
      </c>
      <c r="AI147">
        <v>51107772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ROW(Source!A204)</f>
        <v>204</v>
      </c>
      <c r="B148">
        <v>51107781</v>
      </c>
      <c r="C148">
        <v>51107771</v>
      </c>
      <c r="D148">
        <v>49715764</v>
      </c>
      <c r="E148">
        <v>111</v>
      </c>
      <c r="F148">
        <v>1</v>
      </c>
      <c r="G148">
        <v>1</v>
      </c>
      <c r="H148">
        <v>1</v>
      </c>
      <c r="I148" t="s">
        <v>491</v>
      </c>
      <c r="J148" t="s">
        <v>3</v>
      </c>
      <c r="K148" t="s">
        <v>492</v>
      </c>
      <c r="L148">
        <v>1191</v>
      </c>
      <c r="N148">
        <v>1013</v>
      </c>
      <c r="O148" t="s">
        <v>490</v>
      </c>
      <c r="P148" t="s">
        <v>490</v>
      </c>
      <c r="Q148">
        <v>1</v>
      </c>
      <c r="X148">
        <v>0.02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28</v>
      </c>
      <c r="AG148">
        <v>2.4E-2</v>
      </c>
      <c r="AH148">
        <v>2</v>
      </c>
      <c r="AI148">
        <v>51107773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ROW(Source!A204)</f>
        <v>204</v>
      </c>
      <c r="B149">
        <v>51107782</v>
      </c>
      <c r="C149">
        <v>51107771</v>
      </c>
      <c r="D149">
        <v>49932796</v>
      </c>
      <c r="E149">
        <v>1</v>
      </c>
      <c r="F149">
        <v>1</v>
      </c>
      <c r="G149">
        <v>1</v>
      </c>
      <c r="H149">
        <v>2</v>
      </c>
      <c r="I149" t="s">
        <v>497</v>
      </c>
      <c r="J149" t="s">
        <v>498</v>
      </c>
      <c r="K149" t="s">
        <v>499</v>
      </c>
      <c r="L149">
        <v>1368</v>
      </c>
      <c r="N149">
        <v>1011</v>
      </c>
      <c r="O149" t="s">
        <v>496</v>
      </c>
      <c r="P149" t="s">
        <v>496</v>
      </c>
      <c r="Q149">
        <v>1</v>
      </c>
      <c r="X149">
        <v>0.01</v>
      </c>
      <c r="Y149">
        <v>0</v>
      </c>
      <c r="Z149">
        <v>1535.56</v>
      </c>
      <c r="AA149">
        <v>640.03</v>
      </c>
      <c r="AB149">
        <v>0</v>
      </c>
      <c r="AC149">
        <v>0</v>
      </c>
      <c r="AD149">
        <v>1</v>
      </c>
      <c r="AE149">
        <v>0</v>
      </c>
      <c r="AF149" t="s">
        <v>28</v>
      </c>
      <c r="AG149">
        <v>1.2E-2</v>
      </c>
      <c r="AH149">
        <v>2</v>
      </c>
      <c r="AI149">
        <v>51107774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ROW(Source!A204)</f>
        <v>204</v>
      </c>
      <c r="B150">
        <v>51107783</v>
      </c>
      <c r="C150">
        <v>51107771</v>
      </c>
      <c r="D150">
        <v>49934024</v>
      </c>
      <c r="E150">
        <v>1</v>
      </c>
      <c r="F150">
        <v>1</v>
      </c>
      <c r="G150">
        <v>1</v>
      </c>
      <c r="H150">
        <v>2</v>
      </c>
      <c r="I150" t="s">
        <v>501</v>
      </c>
      <c r="J150" t="s">
        <v>502</v>
      </c>
      <c r="K150" t="s">
        <v>503</v>
      </c>
      <c r="L150">
        <v>1368</v>
      </c>
      <c r="N150">
        <v>1011</v>
      </c>
      <c r="O150" t="s">
        <v>496</v>
      </c>
      <c r="P150" t="s">
        <v>496</v>
      </c>
      <c r="Q150">
        <v>1</v>
      </c>
      <c r="X150">
        <v>0.01</v>
      </c>
      <c r="Y150">
        <v>0</v>
      </c>
      <c r="Z150">
        <v>477.92</v>
      </c>
      <c r="AA150">
        <v>476.46</v>
      </c>
      <c r="AB150">
        <v>0</v>
      </c>
      <c r="AC150">
        <v>0</v>
      </c>
      <c r="AD150">
        <v>1</v>
      </c>
      <c r="AE150">
        <v>0</v>
      </c>
      <c r="AF150" t="s">
        <v>28</v>
      </c>
      <c r="AG150">
        <v>1.2E-2</v>
      </c>
      <c r="AH150">
        <v>2</v>
      </c>
      <c r="AI150">
        <v>51107775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ROW(Source!A204)</f>
        <v>204</v>
      </c>
      <c r="B151">
        <v>51107784</v>
      </c>
      <c r="C151">
        <v>51107771</v>
      </c>
      <c r="D151">
        <v>49852144</v>
      </c>
      <c r="E151">
        <v>1</v>
      </c>
      <c r="F151">
        <v>1</v>
      </c>
      <c r="G151">
        <v>1</v>
      </c>
      <c r="H151">
        <v>3</v>
      </c>
      <c r="I151" t="s">
        <v>594</v>
      </c>
      <c r="J151" t="s">
        <v>595</v>
      </c>
      <c r="K151" t="s">
        <v>596</v>
      </c>
      <c r="L151">
        <v>1301</v>
      </c>
      <c r="N151">
        <v>1003</v>
      </c>
      <c r="O151" t="s">
        <v>249</v>
      </c>
      <c r="P151" t="s">
        <v>249</v>
      </c>
      <c r="Q151">
        <v>1</v>
      </c>
      <c r="X151">
        <v>13.33</v>
      </c>
      <c r="Y151">
        <v>5.87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13.33</v>
      </c>
      <c r="AH151">
        <v>2</v>
      </c>
      <c r="AI151">
        <v>51107776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ROW(Source!A204)</f>
        <v>204</v>
      </c>
      <c r="B152">
        <v>51107785</v>
      </c>
      <c r="C152">
        <v>51107771</v>
      </c>
      <c r="D152">
        <v>49852170</v>
      </c>
      <c r="E152">
        <v>1</v>
      </c>
      <c r="F152">
        <v>1</v>
      </c>
      <c r="G152">
        <v>1</v>
      </c>
      <c r="H152">
        <v>3</v>
      </c>
      <c r="I152" t="s">
        <v>614</v>
      </c>
      <c r="J152" t="s">
        <v>615</v>
      </c>
      <c r="K152" t="s">
        <v>616</v>
      </c>
      <c r="L152">
        <v>1302</v>
      </c>
      <c r="N152">
        <v>1003</v>
      </c>
      <c r="O152" t="s">
        <v>617</v>
      </c>
      <c r="P152" t="s">
        <v>617</v>
      </c>
      <c r="Q152">
        <v>10</v>
      </c>
      <c r="X152">
        <v>0.5</v>
      </c>
      <c r="Y152">
        <v>37.71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0.5</v>
      </c>
      <c r="AH152">
        <v>2</v>
      </c>
      <c r="AI152">
        <v>51107777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ROW(Source!A204)</f>
        <v>204</v>
      </c>
      <c r="B153">
        <v>51107786</v>
      </c>
      <c r="C153">
        <v>51107771</v>
      </c>
      <c r="D153">
        <v>49883655</v>
      </c>
      <c r="E153">
        <v>1</v>
      </c>
      <c r="F153">
        <v>1</v>
      </c>
      <c r="G153">
        <v>1</v>
      </c>
      <c r="H153">
        <v>3</v>
      </c>
      <c r="I153" t="s">
        <v>517</v>
      </c>
      <c r="J153" t="s">
        <v>518</v>
      </c>
      <c r="K153" t="s">
        <v>519</v>
      </c>
      <c r="L153">
        <v>1346</v>
      </c>
      <c r="N153">
        <v>1009</v>
      </c>
      <c r="O153" t="s">
        <v>353</v>
      </c>
      <c r="P153" t="s">
        <v>353</v>
      </c>
      <c r="Q153">
        <v>1</v>
      </c>
      <c r="X153">
        <v>0.05</v>
      </c>
      <c r="Y153">
        <v>79.88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0.05</v>
      </c>
      <c r="AH153">
        <v>2</v>
      </c>
      <c r="AI153">
        <v>51107778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ROW(Source!A204)</f>
        <v>204</v>
      </c>
      <c r="B154">
        <v>51107787</v>
      </c>
      <c r="C154">
        <v>51107771</v>
      </c>
      <c r="D154">
        <v>49722157</v>
      </c>
      <c r="E154">
        <v>111</v>
      </c>
      <c r="F154">
        <v>1</v>
      </c>
      <c r="G154">
        <v>1</v>
      </c>
      <c r="H154">
        <v>3</v>
      </c>
      <c r="I154" t="s">
        <v>36</v>
      </c>
      <c r="J154" t="s">
        <v>3</v>
      </c>
      <c r="K154" t="s">
        <v>37</v>
      </c>
      <c r="L154">
        <v>3277935</v>
      </c>
      <c r="N154">
        <v>1013</v>
      </c>
      <c r="O154" t="s">
        <v>38</v>
      </c>
      <c r="P154" t="s">
        <v>38</v>
      </c>
      <c r="Q154">
        <v>1</v>
      </c>
      <c r="X154">
        <v>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2</v>
      </c>
      <c r="AH154">
        <v>2</v>
      </c>
      <c r="AI154">
        <v>51107779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ROW(Source!A206)</f>
        <v>206</v>
      </c>
      <c r="B155">
        <v>51107798</v>
      </c>
      <c r="C155">
        <v>51107789</v>
      </c>
      <c r="D155">
        <v>49715517</v>
      </c>
      <c r="E155">
        <v>111</v>
      </c>
      <c r="F155">
        <v>1</v>
      </c>
      <c r="G155">
        <v>1</v>
      </c>
      <c r="H155">
        <v>1</v>
      </c>
      <c r="I155" t="s">
        <v>612</v>
      </c>
      <c r="J155" t="s">
        <v>3</v>
      </c>
      <c r="K155" t="s">
        <v>613</v>
      </c>
      <c r="L155">
        <v>1191</v>
      </c>
      <c r="N155">
        <v>1013</v>
      </c>
      <c r="O155" t="s">
        <v>490</v>
      </c>
      <c r="P155" t="s">
        <v>490</v>
      </c>
      <c r="Q155">
        <v>1</v>
      </c>
      <c r="X155">
        <v>2.82</v>
      </c>
      <c r="Y155">
        <v>0</v>
      </c>
      <c r="Z155">
        <v>0</v>
      </c>
      <c r="AA155">
        <v>0</v>
      </c>
      <c r="AB155">
        <v>465.8</v>
      </c>
      <c r="AC155">
        <v>0</v>
      </c>
      <c r="AD155">
        <v>1</v>
      </c>
      <c r="AE155">
        <v>1</v>
      </c>
      <c r="AF155" t="s">
        <v>28</v>
      </c>
      <c r="AG155">
        <v>3.3839999999999999</v>
      </c>
      <c r="AH155">
        <v>2</v>
      </c>
      <c r="AI155">
        <v>51107790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ROW(Source!A206)</f>
        <v>206</v>
      </c>
      <c r="B156">
        <v>51107799</v>
      </c>
      <c r="C156">
        <v>51107789</v>
      </c>
      <c r="D156">
        <v>49715764</v>
      </c>
      <c r="E156">
        <v>111</v>
      </c>
      <c r="F156">
        <v>1</v>
      </c>
      <c r="G156">
        <v>1</v>
      </c>
      <c r="H156">
        <v>1</v>
      </c>
      <c r="I156" t="s">
        <v>491</v>
      </c>
      <c r="J156" t="s">
        <v>3</v>
      </c>
      <c r="K156" t="s">
        <v>492</v>
      </c>
      <c r="L156">
        <v>1191</v>
      </c>
      <c r="N156">
        <v>1013</v>
      </c>
      <c r="O156" t="s">
        <v>490</v>
      </c>
      <c r="P156" t="s">
        <v>490</v>
      </c>
      <c r="Q156">
        <v>1</v>
      </c>
      <c r="X156">
        <v>0.02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28</v>
      </c>
      <c r="AG156">
        <v>2.4E-2</v>
      </c>
      <c r="AH156">
        <v>2</v>
      </c>
      <c r="AI156">
        <v>51107791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ROW(Source!A206)</f>
        <v>206</v>
      </c>
      <c r="B157">
        <v>51107800</v>
      </c>
      <c r="C157">
        <v>51107789</v>
      </c>
      <c r="D157">
        <v>49932796</v>
      </c>
      <c r="E157">
        <v>1</v>
      </c>
      <c r="F157">
        <v>1</v>
      </c>
      <c r="G157">
        <v>1</v>
      </c>
      <c r="H157">
        <v>2</v>
      </c>
      <c r="I157" t="s">
        <v>497</v>
      </c>
      <c r="J157" t="s">
        <v>498</v>
      </c>
      <c r="K157" t="s">
        <v>499</v>
      </c>
      <c r="L157">
        <v>1368</v>
      </c>
      <c r="N157">
        <v>1011</v>
      </c>
      <c r="O157" t="s">
        <v>496</v>
      </c>
      <c r="P157" t="s">
        <v>496</v>
      </c>
      <c r="Q157">
        <v>1</v>
      </c>
      <c r="X157">
        <v>0.01</v>
      </c>
      <c r="Y157">
        <v>0</v>
      </c>
      <c r="Z157">
        <v>1535.56</v>
      </c>
      <c r="AA157">
        <v>640.03</v>
      </c>
      <c r="AB157">
        <v>0</v>
      </c>
      <c r="AC157">
        <v>0</v>
      </c>
      <c r="AD157">
        <v>1</v>
      </c>
      <c r="AE157">
        <v>0</v>
      </c>
      <c r="AF157" t="s">
        <v>28</v>
      </c>
      <c r="AG157">
        <v>1.2E-2</v>
      </c>
      <c r="AH157">
        <v>2</v>
      </c>
      <c r="AI157">
        <v>51107792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ROW(Source!A206)</f>
        <v>206</v>
      </c>
      <c r="B158">
        <v>51107801</v>
      </c>
      <c r="C158">
        <v>51107789</v>
      </c>
      <c r="D158">
        <v>49934024</v>
      </c>
      <c r="E158">
        <v>1</v>
      </c>
      <c r="F158">
        <v>1</v>
      </c>
      <c r="G158">
        <v>1</v>
      </c>
      <c r="H158">
        <v>2</v>
      </c>
      <c r="I158" t="s">
        <v>501</v>
      </c>
      <c r="J158" t="s">
        <v>502</v>
      </c>
      <c r="K158" t="s">
        <v>503</v>
      </c>
      <c r="L158">
        <v>1368</v>
      </c>
      <c r="N158">
        <v>1011</v>
      </c>
      <c r="O158" t="s">
        <v>496</v>
      </c>
      <c r="P158" t="s">
        <v>496</v>
      </c>
      <c r="Q158">
        <v>1</v>
      </c>
      <c r="X158">
        <v>0.01</v>
      </c>
      <c r="Y158">
        <v>0</v>
      </c>
      <c r="Z158">
        <v>477.92</v>
      </c>
      <c r="AA158">
        <v>476.46</v>
      </c>
      <c r="AB158">
        <v>0</v>
      </c>
      <c r="AC158">
        <v>0</v>
      </c>
      <c r="AD158">
        <v>1</v>
      </c>
      <c r="AE158">
        <v>0</v>
      </c>
      <c r="AF158" t="s">
        <v>28</v>
      </c>
      <c r="AG158">
        <v>1.2E-2</v>
      </c>
      <c r="AH158">
        <v>2</v>
      </c>
      <c r="AI158">
        <v>51107793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ROW(Source!A206)</f>
        <v>206</v>
      </c>
      <c r="B159">
        <v>51107802</v>
      </c>
      <c r="C159">
        <v>51107789</v>
      </c>
      <c r="D159">
        <v>49852144</v>
      </c>
      <c r="E159">
        <v>1</v>
      </c>
      <c r="F159">
        <v>1</v>
      </c>
      <c r="G159">
        <v>1</v>
      </c>
      <c r="H159">
        <v>3</v>
      </c>
      <c r="I159" t="s">
        <v>594</v>
      </c>
      <c r="J159" t="s">
        <v>595</v>
      </c>
      <c r="K159" t="s">
        <v>596</v>
      </c>
      <c r="L159">
        <v>1301</v>
      </c>
      <c r="N159">
        <v>1003</v>
      </c>
      <c r="O159" t="s">
        <v>249</v>
      </c>
      <c r="P159" t="s">
        <v>249</v>
      </c>
      <c r="Q159">
        <v>1</v>
      </c>
      <c r="X159">
        <v>13.33</v>
      </c>
      <c r="Y159">
        <v>5.87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13.33</v>
      </c>
      <c r="AH159">
        <v>2</v>
      </c>
      <c r="AI159">
        <v>51107794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ROW(Source!A206)</f>
        <v>206</v>
      </c>
      <c r="B160">
        <v>51107803</v>
      </c>
      <c r="C160">
        <v>51107789</v>
      </c>
      <c r="D160">
        <v>49852170</v>
      </c>
      <c r="E160">
        <v>1</v>
      </c>
      <c r="F160">
        <v>1</v>
      </c>
      <c r="G160">
        <v>1</v>
      </c>
      <c r="H160">
        <v>3</v>
      </c>
      <c r="I160" t="s">
        <v>614</v>
      </c>
      <c r="J160" t="s">
        <v>615</v>
      </c>
      <c r="K160" t="s">
        <v>616</v>
      </c>
      <c r="L160">
        <v>1302</v>
      </c>
      <c r="N160">
        <v>1003</v>
      </c>
      <c r="O160" t="s">
        <v>617</v>
      </c>
      <c r="P160" t="s">
        <v>617</v>
      </c>
      <c r="Q160">
        <v>10</v>
      </c>
      <c r="X160">
        <v>0.5</v>
      </c>
      <c r="Y160">
        <v>37.71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0.5</v>
      </c>
      <c r="AH160">
        <v>2</v>
      </c>
      <c r="AI160">
        <v>51107795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ROW(Source!A206)</f>
        <v>206</v>
      </c>
      <c r="B161">
        <v>51107804</v>
      </c>
      <c r="C161">
        <v>51107789</v>
      </c>
      <c r="D161">
        <v>49883655</v>
      </c>
      <c r="E161">
        <v>1</v>
      </c>
      <c r="F161">
        <v>1</v>
      </c>
      <c r="G161">
        <v>1</v>
      </c>
      <c r="H161">
        <v>3</v>
      </c>
      <c r="I161" t="s">
        <v>517</v>
      </c>
      <c r="J161" t="s">
        <v>518</v>
      </c>
      <c r="K161" t="s">
        <v>519</v>
      </c>
      <c r="L161">
        <v>1346</v>
      </c>
      <c r="N161">
        <v>1009</v>
      </c>
      <c r="O161" t="s">
        <v>353</v>
      </c>
      <c r="P161" t="s">
        <v>353</v>
      </c>
      <c r="Q161">
        <v>1</v>
      </c>
      <c r="X161">
        <v>0.05</v>
      </c>
      <c r="Y161">
        <v>79.88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0.05</v>
      </c>
      <c r="AH161">
        <v>2</v>
      </c>
      <c r="AI161">
        <v>51107796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ROW(Source!A206)</f>
        <v>206</v>
      </c>
      <c r="B162">
        <v>51107805</v>
      </c>
      <c r="C162">
        <v>51107789</v>
      </c>
      <c r="D162">
        <v>49722157</v>
      </c>
      <c r="E162">
        <v>111</v>
      </c>
      <c r="F162">
        <v>1</v>
      </c>
      <c r="G162">
        <v>1</v>
      </c>
      <c r="H162">
        <v>3</v>
      </c>
      <c r="I162" t="s">
        <v>36</v>
      </c>
      <c r="J162" t="s">
        <v>3</v>
      </c>
      <c r="K162" t="s">
        <v>37</v>
      </c>
      <c r="L162">
        <v>3277935</v>
      </c>
      <c r="N162">
        <v>1013</v>
      </c>
      <c r="O162" t="s">
        <v>38</v>
      </c>
      <c r="P162" t="s">
        <v>38</v>
      </c>
      <c r="Q162">
        <v>1</v>
      </c>
      <c r="X162">
        <v>2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2</v>
      </c>
      <c r="AH162">
        <v>2</v>
      </c>
      <c r="AI162">
        <v>51107797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ROW(Source!A208)</f>
        <v>208</v>
      </c>
      <c r="B163">
        <v>51107818</v>
      </c>
      <c r="C163">
        <v>51107807</v>
      </c>
      <c r="D163">
        <v>49715517</v>
      </c>
      <c r="E163">
        <v>111</v>
      </c>
      <c r="F163">
        <v>1</v>
      </c>
      <c r="G163">
        <v>1</v>
      </c>
      <c r="H163">
        <v>1</v>
      </c>
      <c r="I163" t="s">
        <v>612</v>
      </c>
      <c r="J163" t="s">
        <v>3</v>
      </c>
      <c r="K163" t="s">
        <v>613</v>
      </c>
      <c r="L163">
        <v>1191</v>
      </c>
      <c r="N163">
        <v>1013</v>
      </c>
      <c r="O163" t="s">
        <v>490</v>
      </c>
      <c r="P163" t="s">
        <v>490</v>
      </c>
      <c r="Q163">
        <v>1</v>
      </c>
      <c r="X163">
        <v>4.49</v>
      </c>
      <c r="Y163">
        <v>0</v>
      </c>
      <c r="Z163">
        <v>0</v>
      </c>
      <c r="AA163">
        <v>0</v>
      </c>
      <c r="AB163">
        <v>465.8</v>
      </c>
      <c r="AC163">
        <v>0</v>
      </c>
      <c r="AD163">
        <v>1</v>
      </c>
      <c r="AE163">
        <v>1</v>
      </c>
      <c r="AF163" t="s">
        <v>28</v>
      </c>
      <c r="AG163">
        <v>5.3879999999999999</v>
      </c>
      <c r="AH163">
        <v>2</v>
      </c>
      <c r="AI163">
        <v>51107808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ROW(Source!A208)</f>
        <v>208</v>
      </c>
      <c r="B164">
        <v>51107819</v>
      </c>
      <c r="C164">
        <v>51107807</v>
      </c>
      <c r="D164">
        <v>49715764</v>
      </c>
      <c r="E164">
        <v>111</v>
      </c>
      <c r="F164">
        <v>1</v>
      </c>
      <c r="G164">
        <v>1</v>
      </c>
      <c r="H164">
        <v>1</v>
      </c>
      <c r="I164" t="s">
        <v>491</v>
      </c>
      <c r="J164" t="s">
        <v>3</v>
      </c>
      <c r="K164" t="s">
        <v>492</v>
      </c>
      <c r="L164">
        <v>1191</v>
      </c>
      <c r="N164">
        <v>1013</v>
      </c>
      <c r="O164" t="s">
        <v>490</v>
      </c>
      <c r="P164" t="s">
        <v>490</v>
      </c>
      <c r="Q164">
        <v>1</v>
      </c>
      <c r="X164">
        <v>0.02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28</v>
      </c>
      <c r="AG164">
        <v>2.4E-2</v>
      </c>
      <c r="AH164">
        <v>2</v>
      </c>
      <c r="AI164">
        <v>51107809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ROW(Source!A208)</f>
        <v>208</v>
      </c>
      <c r="B165">
        <v>51107820</v>
      </c>
      <c r="C165">
        <v>51107807</v>
      </c>
      <c r="D165">
        <v>49932796</v>
      </c>
      <c r="E165">
        <v>1</v>
      </c>
      <c r="F165">
        <v>1</v>
      </c>
      <c r="G165">
        <v>1</v>
      </c>
      <c r="H165">
        <v>2</v>
      </c>
      <c r="I165" t="s">
        <v>497</v>
      </c>
      <c r="J165" t="s">
        <v>498</v>
      </c>
      <c r="K165" t="s">
        <v>499</v>
      </c>
      <c r="L165">
        <v>1368</v>
      </c>
      <c r="N165">
        <v>1011</v>
      </c>
      <c r="O165" t="s">
        <v>496</v>
      </c>
      <c r="P165" t="s">
        <v>496</v>
      </c>
      <c r="Q165">
        <v>1</v>
      </c>
      <c r="X165">
        <v>0.01</v>
      </c>
      <c r="Y165">
        <v>0</v>
      </c>
      <c r="Z165">
        <v>1535.56</v>
      </c>
      <c r="AA165">
        <v>640.03</v>
      </c>
      <c r="AB165">
        <v>0</v>
      </c>
      <c r="AC165">
        <v>0</v>
      </c>
      <c r="AD165">
        <v>1</v>
      </c>
      <c r="AE165">
        <v>0</v>
      </c>
      <c r="AF165" t="s">
        <v>28</v>
      </c>
      <c r="AG165">
        <v>1.2E-2</v>
      </c>
      <c r="AH165">
        <v>2</v>
      </c>
      <c r="AI165">
        <v>51107810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ROW(Source!A208)</f>
        <v>208</v>
      </c>
      <c r="B166">
        <v>51107821</v>
      </c>
      <c r="C166">
        <v>51107807</v>
      </c>
      <c r="D166">
        <v>49934024</v>
      </c>
      <c r="E166">
        <v>1</v>
      </c>
      <c r="F166">
        <v>1</v>
      </c>
      <c r="G166">
        <v>1</v>
      </c>
      <c r="H166">
        <v>2</v>
      </c>
      <c r="I166" t="s">
        <v>501</v>
      </c>
      <c r="J166" t="s">
        <v>502</v>
      </c>
      <c r="K166" t="s">
        <v>503</v>
      </c>
      <c r="L166">
        <v>1368</v>
      </c>
      <c r="N166">
        <v>1011</v>
      </c>
      <c r="O166" t="s">
        <v>496</v>
      </c>
      <c r="P166" t="s">
        <v>496</v>
      </c>
      <c r="Q166">
        <v>1</v>
      </c>
      <c r="X166">
        <v>0.01</v>
      </c>
      <c r="Y166">
        <v>0</v>
      </c>
      <c r="Z166">
        <v>477.92</v>
      </c>
      <c r="AA166">
        <v>476.46</v>
      </c>
      <c r="AB166">
        <v>0</v>
      </c>
      <c r="AC166">
        <v>0</v>
      </c>
      <c r="AD166">
        <v>1</v>
      </c>
      <c r="AE166">
        <v>0</v>
      </c>
      <c r="AF166" t="s">
        <v>28</v>
      </c>
      <c r="AG166">
        <v>1.2E-2</v>
      </c>
      <c r="AH166">
        <v>2</v>
      </c>
      <c r="AI166">
        <v>51107811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ROW(Source!A208)</f>
        <v>208</v>
      </c>
      <c r="B167">
        <v>51107822</v>
      </c>
      <c r="C167">
        <v>51107807</v>
      </c>
      <c r="D167">
        <v>49852144</v>
      </c>
      <c r="E167">
        <v>1</v>
      </c>
      <c r="F167">
        <v>1</v>
      </c>
      <c r="G167">
        <v>1</v>
      </c>
      <c r="H167">
        <v>3</v>
      </c>
      <c r="I167" t="s">
        <v>594</v>
      </c>
      <c r="J167" t="s">
        <v>595</v>
      </c>
      <c r="K167" t="s">
        <v>596</v>
      </c>
      <c r="L167">
        <v>1301</v>
      </c>
      <c r="N167">
        <v>1003</v>
      </c>
      <c r="O167" t="s">
        <v>249</v>
      </c>
      <c r="P167" t="s">
        <v>249</v>
      </c>
      <c r="Q167">
        <v>1</v>
      </c>
      <c r="X167">
        <v>13.33</v>
      </c>
      <c r="Y167">
        <v>5.87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13.33</v>
      </c>
      <c r="AH167">
        <v>2</v>
      </c>
      <c r="AI167">
        <v>51107812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ROW(Source!A208)</f>
        <v>208</v>
      </c>
      <c r="B168">
        <v>51107823</v>
      </c>
      <c r="C168">
        <v>51107807</v>
      </c>
      <c r="D168">
        <v>49852428</v>
      </c>
      <c r="E168">
        <v>1</v>
      </c>
      <c r="F168">
        <v>1</v>
      </c>
      <c r="G168">
        <v>1</v>
      </c>
      <c r="H168">
        <v>3</v>
      </c>
      <c r="I168" t="s">
        <v>618</v>
      </c>
      <c r="J168" t="s">
        <v>619</v>
      </c>
      <c r="K168" t="s">
        <v>620</v>
      </c>
      <c r="L168">
        <v>1348</v>
      </c>
      <c r="N168">
        <v>1009</v>
      </c>
      <c r="O168" t="s">
        <v>535</v>
      </c>
      <c r="P168" t="s">
        <v>535</v>
      </c>
      <c r="Q168">
        <v>1000</v>
      </c>
      <c r="X168">
        <v>4.2999999999999999E-4</v>
      </c>
      <c r="Y168">
        <v>43821.53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4.2999999999999999E-4</v>
      </c>
      <c r="AH168">
        <v>2</v>
      </c>
      <c r="AI168">
        <v>51107813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ROW(Source!A208)</f>
        <v>208</v>
      </c>
      <c r="B169">
        <v>51107824</v>
      </c>
      <c r="C169">
        <v>51107807</v>
      </c>
      <c r="D169">
        <v>49883655</v>
      </c>
      <c r="E169">
        <v>1</v>
      </c>
      <c r="F169">
        <v>1</v>
      </c>
      <c r="G169">
        <v>1</v>
      </c>
      <c r="H169">
        <v>3</v>
      </c>
      <c r="I169" t="s">
        <v>517</v>
      </c>
      <c r="J169" t="s">
        <v>518</v>
      </c>
      <c r="K169" t="s">
        <v>519</v>
      </c>
      <c r="L169">
        <v>1346</v>
      </c>
      <c r="N169">
        <v>1009</v>
      </c>
      <c r="O169" t="s">
        <v>353</v>
      </c>
      <c r="P169" t="s">
        <v>353</v>
      </c>
      <c r="Q169">
        <v>1</v>
      </c>
      <c r="X169">
        <v>0.02</v>
      </c>
      <c r="Y169">
        <v>79.88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0.02</v>
      </c>
      <c r="AH169">
        <v>2</v>
      </c>
      <c r="AI169">
        <v>51107814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ROW(Source!A208)</f>
        <v>208</v>
      </c>
      <c r="B170">
        <v>51107825</v>
      </c>
      <c r="C170">
        <v>51107807</v>
      </c>
      <c r="D170">
        <v>49895619</v>
      </c>
      <c r="E170">
        <v>1</v>
      </c>
      <c r="F170">
        <v>1</v>
      </c>
      <c r="G170">
        <v>1</v>
      </c>
      <c r="H170">
        <v>3</v>
      </c>
      <c r="I170" t="s">
        <v>621</v>
      </c>
      <c r="J170" t="s">
        <v>622</v>
      </c>
      <c r="K170" t="s">
        <v>623</v>
      </c>
      <c r="L170">
        <v>1425</v>
      </c>
      <c r="N170">
        <v>1013</v>
      </c>
      <c r="O170" t="s">
        <v>228</v>
      </c>
      <c r="P170" t="s">
        <v>228</v>
      </c>
      <c r="Q170">
        <v>1</v>
      </c>
      <c r="X170">
        <v>0.05</v>
      </c>
      <c r="Y170">
        <v>412.93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0.05</v>
      </c>
      <c r="AH170">
        <v>2</v>
      </c>
      <c r="AI170">
        <v>51107815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ROW(Source!A208)</f>
        <v>208</v>
      </c>
      <c r="B171">
        <v>51107826</v>
      </c>
      <c r="C171">
        <v>51107807</v>
      </c>
      <c r="D171">
        <v>49895706</v>
      </c>
      <c r="E171">
        <v>1</v>
      </c>
      <c r="F171">
        <v>1</v>
      </c>
      <c r="G171">
        <v>1</v>
      </c>
      <c r="H171">
        <v>3</v>
      </c>
      <c r="I171" t="s">
        <v>624</v>
      </c>
      <c r="J171" t="s">
        <v>625</v>
      </c>
      <c r="K171" t="s">
        <v>626</v>
      </c>
      <c r="L171">
        <v>1407</v>
      </c>
      <c r="N171">
        <v>1013</v>
      </c>
      <c r="O171" t="s">
        <v>579</v>
      </c>
      <c r="P171" t="s">
        <v>579</v>
      </c>
      <c r="Q171">
        <v>1</v>
      </c>
      <c r="X171">
        <v>1.2200000000000001E-2</v>
      </c>
      <c r="Y171">
        <v>1481.45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1.2200000000000001E-2</v>
      </c>
      <c r="AH171">
        <v>2</v>
      </c>
      <c r="AI171">
        <v>51107816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ROW(Source!A208)</f>
        <v>208</v>
      </c>
      <c r="B172">
        <v>51107827</v>
      </c>
      <c r="C172">
        <v>51107807</v>
      </c>
      <c r="D172">
        <v>49722157</v>
      </c>
      <c r="E172">
        <v>111</v>
      </c>
      <c r="F172">
        <v>1</v>
      </c>
      <c r="G172">
        <v>1</v>
      </c>
      <c r="H172">
        <v>3</v>
      </c>
      <c r="I172" t="s">
        <v>36</v>
      </c>
      <c r="J172" t="s">
        <v>3</v>
      </c>
      <c r="K172" t="s">
        <v>37</v>
      </c>
      <c r="L172">
        <v>3277935</v>
      </c>
      <c r="N172">
        <v>1013</v>
      </c>
      <c r="O172" t="s">
        <v>38</v>
      </c>
      <c r="P172" t="s">
        <v>38</v>
      </c>
      <c r="Q172">
        <v>1</v>
      </c>
      <c r="X172">
        <v>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2</v>
      </c>
      <c r="AH172">
        <v>2</v>
      </c>
      <c r="AI172">
        <v>51107817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ROW(Source!A210)</f>
        <v>210</v>
      </c>
      <c r="B173">
        <v>51107841</v>
      </c>
      <c r="C173">
        <v>51107829</v>
      </c>
      <c r="D173">
        <v>49715517</v>
      </c>
      <c r="E173">
        <v>111</v>
      </c>
      <c r="F173">
        <v>1</v>
      </c>
      <c r="G173">
        <v>1</v>
      </c>
      <c r="H173">
        <v>1</v>
      </c>
      <c r="I173" t="s">
        <v>612</v>
      </c>
      <c r="J173" t="s">
        <v>3</v>
      </c>
      <c r="K173" t="s">
        <v>613</v>
      </c>
      <c r="L173">
        <v>1191</v>
      </c>
      <c r="N173">
        <v>1013</v>
      </c>
      <c r="O173" t="s">
        <v>490</v>
      </c>
      <c r="P173" t="s">
        <v>490</v>
      </c>
      <c r="Q173">
        <v>1</v>
      </c>
      <c r="X173">
        <v>30.64</v>
      </c>
      <c r="Y173">
        <v>0</v>
      </c>
      <c r="Z173">
        <v>0</v>
      </c>
      <c r="AA173">
        <v>0</v>
      </c>
      <c r="AB173">
        <v>465.8</v>
      </c>
      <c r="AC173">
        <v>0</v>
      </c>
      <c r="AD173">
        <v>1</v>
      </c>
      <c r="AE173">
        <v>1</v>
      </c>
      <c r="AF173" t="s">
        <v>28</v>
      </c>
      <c r="AG173">
        <v>36.768000000000001</v>
      </c>
      <c r="AH173">
        <v>2</v>
      </c>
      <c r="AI173">
        <v>51107830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ROW(Source!A210)</f>
        <v>210</v>
      </c>
      <c r="B174">
        <v>51107842</v>
      </c>
      <c r="C174">
        <v>51107829</v>
      </c>
      <c r="D174">
        <v>49715764</v>
      </c>
      <c r="E174">
        <v>111</v>
      </c>
      <c r="F174">
        <v>1</v>
      </c>
      <c r="G174">
        <v>1</v>
      </c>
      <c r="H174">
        <v>1</v>
      </c>
      <c r="I174" t="s">
        <v>491</v>
      </c>
      <c r="J174" t="s">
        <v>3</v>
      </c>
      <c r="K174" t="s">
        <v>492</v>
      </c>
      <c r="L174">
        <v>1191</v>
      </c>
      <c r="N174">
        <v>1013</v>
      </c>
      <c r="O174" t="s">
        <v>490</v>
      </c>
      <c r="P174" t="s">
        <v>490</v>
      </c>
      <c r="Q174">
        <v>1</v>
      </c>
      <c r="X174">
        <v>0.32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28</v>
      </c>
      <c r="AG174">
        <v>0.38400000000000001</v>
      </c>
      <c r="AH174">
        <v>2</v>
      </c>
      <c r="AI174">
        <v>51107831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ROW(Source!A210)</f>
        <v>210</v>
      </c>
      <c r="B175">
        <v>51107843</v>
      </c>
      <c r="C175">
        <v>51107829</v>
      </c>
      <c r="D175">
        <v>49932796</v>
      </c>
      <c r="E175">
        <v>1</v>
      </c>
      <c r="F175">
        <v>1</v>
      </c>
      <c r="G175">
        <v>1</v>
      </c>
      <c r="H175">
        <v>2</v>
      </c>
      <c r="I175" t="s">
        <v>497</v>
      </c>
      <c r="J175" t="s">
        <v>498</v>
      </c>
      <c r="K175" t="s">
        <v>499</v>
      </c>
      <c r="L175">
        <v>1368</v>
      </c>
      <c r="N175">
        <v>1011</v>
      </c>
      <c r="O175" t="s">
        <v>496</v>
      </c>
      <c r="P175" t="s">
        <v>496</v>
      </c>
      <c r="Q175">
        <v>1</v>
      </c>
      <c r="X175">
        <v>0.16</v>
      </c>
      <c r="Y175">
        <v>0</v>
      </c>
      <c r="Z175">
        <v>1535.56</v>
      </c>
      <c r="AA175">
        <v>640.03</v>
      </c>
      <c r="AB175">
        <v>0</v>
      </c>
      <c r="AC175">
        <v>0</v>
      </c>
      <c r="AD175">
        <v>1</v>
      </c>
      <c r="AE175">
        <v>0</v>
      </c>
      <c r="AF175" t="s">
        <v>28</v>
      </c>
      <c r="AG175">
        <v>0.192</v>
      </c>
      <c r="AH175">
        <v>2</v>
      </c>
      <c r="AI175">
        <v>51107832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ROW(Source!A210)</f>
        <v>210</v>
      </c>
      <c r="B176">
        <v>51107844</v>
      </c>
      <c r="C176">
        <v>51107829</v>
      </c>
      <c r="D176">
        <v>49934024</v>
      </c>
      <c r="E176">
        <v>1</v>
      </c>
      <c r="F176">
        <v>1</v>
      </c>
      <c r="G176">
        <v>1</v>
      </c>
      <c r="H176">
        <v>2</v>
      </c>
      <c r="I176" t="s">
        <v>501</v>
      </c>
      <c r="J176" t="s">
        <v>502</v>
      </c>
      <c r="K176" t="s">
        <v>503</v>
      </c>
      <c r="L176">
        <v>1368</v>
      </c>
      <c r="N176">
        <v>1011</v>
      </c>
      <c r="O176" t="s">
        <v>496</v>
      </c>
      <c r="P176" t="s">
        <v>496</v>
      </c>
      <c r="Q176">
        <v>1</v>
      </c>
      <c r="X176">
        <v>0.16</v>
      </c>
      <c r="Y176">
        <v>0</v>
      </c>
      <c r="Z176">
        <v>477.92</v>
      </c>
      <c r="AA176">
        <v>476.46</v>
      </c>
      <c r="AB176">
        <v>0</v>
      </c>
      <c r="AC176">
        <v>0</v>
      </c>
      <c r="AD176">
        <v>1</v>
      </c>
      <c r="AE176">
        <v>0</v>
      </c>
      <c r="AF176" t="s">
        <v>28</v>
      </c>
      <c r="AG176">
        <v>0.192</v>
      </c>
      <c r="AH176">
        <v>2</v>
      </c>
      <c r="AI176">
        <v>51107833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ROW(Source!A210)</f>
        <v>210</v>
      </c>
      <c r="B177">
        <v>51107845</v>
      </c>
      <c r="C177">
        <v>51107829</v>
      </c>
      <c r="D177">
        <v>49934300</v>
      </c>
      <c r="E177">
        <v>1</v>
      </c>
      <c r="F177">
        <v>1</v>
      </c>
      <c r="G177">
        <v>1</v>
      </c>
      <c r="H177">
        <v>2</v>
      </c>
      <c r="I177" t="s">
        <v>505</v>
      </c>
      <c r="J177" t="s">
        <v>506</v>
      </c>
      <c r="K177" t="s">
        <v>507</v>
      </c>
      <c r="L177">
        <v>1368</v>
      </c>
      <c r="N177">
        <v>1011</v>
      </c>
      <c r="O177" t="s">
        <v>496</v>
      </c>
      <c r="P177" t="s">
        <v>496</v>
      </c>
      <c r="Q177">
        <v>1</v>
      </c>
      <c r="X177">
        <v>4.9400000000000004</v>
      </c>
      <c r="Y177">
        <v>0</v>
      </c>
      <c r="Z177">
        <v>26.38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28</v>
      </c>
      <c r="AG177">
        <v>5.9279999999999999</v>
      </c>
      <c r="AH177">
        <v>2</v>
      </c>
      <c r="AI177">
        <v>51107834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ROW(Source!A210)</f>
        <v>210</v>
      </c>
      <c r="B178">
        <v>51107846</v>
      </c>
      <c r="C178">
        <v>51107829</v>
      </c>
      <c r="D178">
        <v>49851824</v>
      </c>
      <c r="E178">
        <v>1</v>
      </c>
      <c r="F178">
        <v>1</v>
      </c>
      <c r="G178">
        <v>1</v>
      </c>
      <c r="H178">
        <v>3</v>
      </c>
      <c r="I178" t="s">
        <v>627</v>
      </c>
      <c r="J178" t="s">
        <v>628</v>
      </c>
      <c r="K178" t="s">
        <v>629</v>
      </c>
      <c r="L178">
        <v>1346</v>
      </c>
      <c r="N178">
        <v>1009</v>
      </c>
      <c r="O178" t="s">
        <v>353</v>
      </c>
      <c r="P178" t="s">
        <v>353</v>
      </c>
      <c r="Q178">
        <v>1</v>
      </c>
      <c r="X178">
        <v>0.55000000000000004</v>
      </c>
      <c r="Y178">
        <v>177.09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0.55000000000000004</v>
      </c>
      <c r="AH178">
        <v>2</v>
      </c>
      <c r="AI178">
        <v>51107835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ROW(Source!A210)</f>
        <v>210</v>
      </c>
      <c r="B179">
        <v>51107847</v>
      </c>
      <c r="C179">
        <v>51107829</v>
      </c>
      <c r="D179">
        <v>49851856</v>
      </c>
      <c r="E179">
        <v>1</v>
      </c>
      <c r="F179">
        <v>1</v>
      </c>
      <c r="G179">
        <v>1</v>
      </c>
      <c r="H179">
        <v>3</v>
      </c>
      <c r="I179" t="s">
        <v>525</v>
      </c>
      <c r="J179" t="s">
        <v>526</v>
      </c>
      <c r="K179" t="s">
        <v>527</v>
      </c>
      <c r="L179">
        <v>1383</v>
      </c>
      <c r="N179">
        <v>1013</v>
      </c>
      <c r="O179" t="s">
        <v>528</v>
      </c>
      <c r="P179" t="s">
        <v>528</v>
      </c>
      <c r="Q179">
        <v>1</v>
      </c>
      <c r="X179">
        <v>2.5428000000000002</v>
      </c>
      <c r="Y179">
        <v>5.55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2.5428000000000002</v>
      </c>
      <c r="AH179">
        <v>2</v>
      </c>
      <c r="AI179">
        <v>51107836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ROW(Source!A210)</f>
        <v>210</v>
      </c>
      <c r="B180">
        <v>51107848</v>
      </c>
      <c r="C180">
        <v>51107829</v>
      </c>
      <c r="D180">
        <v>49853090</v>
      </c>
      <c r="E180">
        <v>1</v>
      </c>
      <c r="F180">
        <v>1</v>
      </c>
      <c r="G180">
        <v>1</v>
      </c>
      <c r="H180">
        <v>3</v>
      </c>
      <c r="I180" t="s">
        <v>511</v>
      </c>
      <c r="J180" t="s">
        <v>512</v>
      </c>
      <c r="K180" t="s">
        <v>513</v>
      </c>
      <c r="L180">
        <v>1346</v>
      </c>
      <c r="N180">
        <v>1009</v>
      </c>
      <c r="O180" t="s">
        <v>353</v>
      </c>
      <c r="P180" t="s">
        <v>353</v>
      </c>
      <c r="Q180">
        <v>1</v>
      </c>
      <c r="X180">
        <v>3</v>
      </c>
      <c r="Y180">
        <v>155.63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3</v>
      </c>
      <c r="AH180">
        <v>2</v>
      </c>
      <c r="AI180">
        <v>51107837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ROW(Source!A210)</f>
        <v>210</v>
      </c>
      <c r="B181">
        <v>51107849</v>
      </c>
      <c r="C181">
        <v>51107829</v>
      </c>
      <c r="D181">
        <v>49854249</v>
      </c>
      <c r="E181">
        <v>1</v>
      </c>
      <c r="F181">
        <v>1</v>
      </c>
      <c r="G181">
        <v>1</v>
      </c>
      <c r="H181">
        <v>3</v>
      </c>
      <c r="I181" t="s">
        <v>630</v>
      </c>
      <c r="J181" t="s">
        <v>631</v>
      </c>
      <c r="K181" t="s">
        <v>632</v>
      </c>
      <c r="L181">
        <v>1348</v>
      </c>
      <c r="N181">
        <v>1009</v>
      </c>
      <c r="O181" t="s">
        <v>535</v>
      </c>
      <c r="P181" t="s">
        <v>535</v>
      </c>
      <c r="Q181">
        <v>1000</v>
      </c>
      <c r="X181">
        <v>5.8E-4</v>
      </c>
      <c r="Y181">
        <v>127406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5.8E-4</v>
      </c>
      <c r="AH181">
        <v>2</v>
      </c>
      <c r="AI181">
        <v>51107838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ROW(Source!A210)</f>
        <v>210</v>
      </c>
      <c r="B182">
        <v>51107850</v>
      </c>
      <c r="C182">
        <v>51107829</v>
      </c>
      <c r="D182">
        <v>49883655</v>
      </c>
      <c r="E182">
        <v>1</v>
      </c>
      <c r="F182">
        <v>1</v>
      </c>
      <c r="G182">
        <v>1</v>
      </c>
      <c r="H182">
        <v>3</v>
      </c>
      <c r="I182" t="s">
        <v>517</v>
      </c>
      <c r="J182" t="s">
        <v>518</v>
      </c>
      <c r="K182" t="s">
        <v>519</v>
      </c>
      <c r="L182">
        <v>1346</v>
      </c>
      <c r="N182">
        <v>1009</v>
      </c>
      <c r="O182" t="s">
        <v>353</v>
      </c>
      <c r="P182" t="s">
        <v>353</v>
      </c>
      <c r="Q182">
        <v>1</v>
      </c>
      <c r="X182">
        <v>0.1</v>
      </c>
      <c r="Y182">
        <v>79.88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</v>
      </c>
      <c r="AH182">
        <v>2</v>
      </c>
      <c r="AI182">
        <v>51107839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ROW(Source!A210)</f>
        <v>210</v>
      </c>
      <c r="B183">
        <v>51107851</v>
      </c>
      <c r="C183">
        <v>51107829</v>
      </c>
      <c r="D183">
        <v>49722157</v>
      </c>
      <c r="E183">
        <v>111</v>
      </c>
      <c r="F183">
        <v>1</v>
      </c>
      <c r="G183">
        <v>1</v>
      </c>
      <c r="H183">
        <v>3</v>
      </c>
      <c r="I183" t="s">
        <v>36</v>
      </c>
      <c r="J183" t="s">
        <v>3</v>
      </c>
      <c r="K183" t="s">
        <v>37</v>
      </c>
      <c r="L183">
        <v>3277935</v>
      </c>
      <c r="N183">
        <v>1013</v>
      </c>
      <c r="O183" t="s">
        <v>38</v>
      </c>
      <c r="P183" t="s">
        <v>38</v>
      </c>
      <c r="Q183">
        <v>1</v>
      </c>
      <c r="X183">
        <v>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2</v>
      </c>
      <c r="AH183">
        <v>2</v>
      </c>
      <c r="AI183">
        <v>51107840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ROW(Source!A217)</f>
        <v>217</v>
      </c>
      <c r="B184">
        <v>51502552</v>
      </c>
      <c r="C184">
        <v>51107858</v>
      </c>
      <c r="D184">
        <v>49715517</v>
      </c>
      <c r="E184">
        <v>111</v>
      </c>
      <c r="F184">
        <v>1</v>
      </c>
      <c r="G184">
        <v>1</v>
      </c>
      <c r="H184">
        <v>1</v>
      </c>
      <c r="I184" t="s">
        <v>612</v>
      </c>
      <c r="J184" t="s">
        <v>3</v>
      </c>
      <c r="K184" t="s">
        <v>613</v>
      </c>
      <c r="L184">
        <v>1191</v>
      </c>
      <c r="N184">
        <v>1013</v>
      </c>
      <c r="O184" t="s">
        <v>490</v>
      </c>
      <c r="P184" t="s">
        <v>490</v>
      </c>
      <c r="Q184">
        <v>1</v>
      </c>
      <c r="X184">
        <v>13.68</v>
      </c>
      <c r="Y184">
        <v>0</v>
      </c>
      <c r="Z184">
        <v>0</v>
      </c>
      <c r="AA184">
        <v>0</v>
      </c>
      <c r="AB184">
        <v>465.8</v>
      </c>
      <c r="AC184">
        <v>0</v>
      </c>
      <c r="AD184">
        <v>1</v>
      </c>
      <c r="AE184">
        <v>1</v>
      </c>
      <c r="AF184" t="s">
        <v>28</v>
      </c>
      <c r="AG184">
        <v>16.416</v>
      </c>
      <c r="AH184">
        <v>2</v>
      </c>
      <c r="AI184">
        <v>51502552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ROW(Source!A217)</f>
        <v>217</v>
      </c>
      <c r="B185">
        <v>51502553</v>
      </c>
      <c r="C185">
        <v>51107858</v>
      </c>
      <c r="D185">
        <v>49715764</v>
      </c>
      <c r="E185">
        <v>111</v>
      </c>
      <c r="F185">
        <v>1</v>
      </c>
      <c r="G185">
        <v>1</v>
      </c>
      <c r="H185">
        <v>1</v>
      </c>
      <c r="I185" t="s">
        <v>491</v>
      </c>
      <c r="J185" t="s">
        <v>3</v>
      </c>
      <c r="K185" t="s">
        <v>492</v>
      </c>
      <c r="L185">
        <v>1191</v>
      </c>
      <c r="N185">
        <v>1013</v>
      </c>
      <c r="O185" t="s">
        <v>490</v>
      </c>
      <c r="P185" t="s">
        <v>490</v>
      </c>
      <c r="Q185">
        <v>1</v>
      </c>
      <c r="X185">
        <v>11.04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28</v>
      </c>
      <c r="AG185">
        <v>13.247999999999999</v>
      </c>
      <c r="AH185">
        <v>2</v>
      </c>
      <c r="AI185">
        <v>51502553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ROW(Source!A217)</f>
        <v>217</v>
      </c>
      <c r="B186">
        <v>51502554</v>
      </c>
      <c r="C186">
        <v>51107858</v>
      </c>
      <c r="D186">
        <v>49932796</v>
      </c>
      <c r="E186">
        <v>1</v>
      </c>
      <c r="F186">
        <v>1</v>
      </c>
      <c r="G186">
        <v>1</v>
      </c>
      <c r="H186">
        <v>2</v>
      </c>
      <c r="I186" t="s">
        <v>497</v>
      </c>
      <c r="J186" t="s">
        <v>498</v>
      </c>
      <c r="K186" t="s">
        <v>499</v>
      </c>
      <c r="L186">
        <v>1368</v>
      </c>
      <c r="N186">
        <v>1011</v>
      </c>
      <c r="O186" t="s">
        <v>496</v>
      </c>
      <c r="P186" t="s">
        <v>496</v>
      </c>
      <c r="Q186">
        <v>1</v>
      </c>
      <c r="X186">
        <v>0.2</v>
      </c>
      <c r="Y186">
        <v>0</v>
      </c>
      <c r="Z186">
        <v>1535.56</v>
      </c>
      <c r="AA186">
        <v>640.03</v>
      </c>
      <c r="AB186">
        <v>0</v>
      </c>
      <c r="AC186">
        <v>0</v>
      </c>
      <c r="AD186">
        <v>1</v>
      </c>
      <c r="AE186">
        <v>0</v>
      </c>
      <c r="AF186" t="s">
        <v>28</v>
      </c>
      <c r="AG186">
        <v>0.24</v>
      </c>
      <c r="AH186">
        <v>2</v>
      </c>
      <c r="AI186">
        <v>51502554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ROW(Source!A217)</f>
        <v>217</v>
      </c>
      <c r="B187">
        <v>51502555</v>
      </c>
      <c r="C187">
        <v>51107858</v>
      </c>
      <c r="D187">
        <v>49932942</v>
      </c>
      <c r="E187">
        <v>1</v>
      </c>
      <c r="F187">
        <v>1</v>
      </c>
      <c r="G187">
        <v>1</v>
      </c>
      <c r="H187">
        <v>2</v>
      </c>
      <c r="I187" t="s">
        <v>633</v>
      </c>
      <c r="J187" t="s">
        <v>634</v>
      </c>
      <c r="K187" t="s">
        <v>635</v>
      </c>
      <c r="L187">
        <v>1368</v>
      </c>
      <c r="N187">
        <v>1011</v>
      </c>
      <c r="O187" t="s">
        <v>496</v>
      </c>
      <c r="P187" t="s">
        <v>496</v>
      </c>
      <c r="Q187">
        <v>1</v>
      </c>
      <c r="X187">
        <v>2.2000000000000002</v>
      </c>
      <c r="Y187">
        <v>0</v>
      </c>
      <c r="Z187">
        <v>1.75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28</v>
      </c>
      <c r="AG187">
        <v>2.64</v>
      </c>
      <c r="AH187">
        <v>2</v>
      </c>
      <c r="AI187">
        <v>51502555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ROW(Source!A217)</f>
        <v>217</v>
      </c>
      <c r="B188">
        <v>51502556</v>
      </c>
      <c r="C188">
        <v>51107858</v>
      </c>
      <c r="D188">
        <v>49932992</v>
      </c>
      <c r="E188">
        <v>1</v>
      </c>
      <c r="F188">
        <v>1</v>
      </c>
      <c r="G188">
        <v>1</v>
      </c>
      <c r="H188">
        <v>2</v>
      </c>
      <c r="I188" t="s">
        <v>636</v>
      </c>
      <c r="J188" t="s">
        <v>637</v>
      </c>
      <c r="K188" t="s">
        <v>638</v>
      </c>
      <c r="L188">
        <v>1368</v>
      </c>
      <c r="N188">
        <v>1011</v>
      </c>
      <c r="O188" t="s">
        <v>496</v>
      </c>
      <c r="P188" t="s">
        <v>496</v>
      </c>
      <c r="Q188">
        <v>1</v>
      </c>
      <c r="X188">
        <v>2.2000000000000002</v>
      </c>
      <c r="Y188">
        <v>0</v>
      </c>
      <c r="Z188">
        <v>8.84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28</v>
      </c>
      <c r="AG188">
        <v>2.64</v>
      </c>
      <c r="AH188">
        <v>2</v>
      </c>
      <c r="AI188">
        <v>51502556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ROW(Source!A217)</f>
        <v>217</v>
      </c>
      <c r="B189">
        <v>51502557</v>
      </c>
      <c r="C189">
        <v>51107858</v>
      </c>
      <c r="D189">
        <v>49933098</v>
      </c>
      <c r="E189">
        <v>1</v>
      </c>
      <c r="F189">
        <v>1</v>
      </c>
      <c r="G189">
        <v>1</v>
      </c>
      <c r="H189">
        <v>2</v>
      </c>
      <c r="I189" t="s">
        <v>639</v>
      </c>
      <c r="J189" t="s">
        <v>640</v>
      </c>
      <c r="K189" t="s">
        <v>641</v>
      </c>
      <c r="L189">
        <v>1368</v>
      </c>
      <c r="N189">
        <v>1011</v>
      </c>
      <c r="O189" t="s">
        <v>496</v>
      </c>
      <c r="P189" t="s">
        <v>496</v>
      </c>
      <c r="Q189">
        <v>1</v>
      </c>
      <c r="X189">
        <v>10.64</v>
      </c>
      <c r="Y189">
        <v>0</v>
      </c>
      <c r="Z189">
        <v>1472.34</v>
      </c>
      <c r="AA189">
        <v>640.03</v>
      </c>
      <c r="AB189">
        <v>0</v>
      </c>
      <c r="AC189">
        <v>0</v>
      </c>
      <c r="AD189">
        <v>1</v>
      </c>
      <c r="AE189">
        <v>0</v>
      </c>
      <c r="AF189" t="s">
        <v>28</v>
      </c>
      <c r="AG189">
        <v>12.768000000000001</v>
      </c>
      <c r="AH189">
        <v>2</v>
      </c>
      <c r="AI189">
        <v>51502557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ROW(Source!A217)</f>
        <v>217</v>
      </c>
      <c r="B190">
        <v>51502558</v>
      </c>
      <c r="C190">
        <v>51107858</v>
      </c>
      <c r="D190">
        <v>49934024</v>
      </c>
      <c r="E190">
        <v>1</v>
      </c>
      <c r="F190">
        <v>1</v>
      </c>
      <c r="G190">
        <v>1</v>
      </c>
      <c r="H190">
        <v>2</v>
      </c>
      <c r="I190" t="s">
        <v>501</v>
      </c>
      <c r="J190" t="s">
        <v>502</v>
      </c>
      <c r="K190" t="s">
        <v>503</v>
      </c>
      <c r="L190">
        <v>1368</v>
      </c>
      <c r="N190">
        <v>1011</v>
      </c>
      <c r="O190" t="s">
        <v>496</v>
      </c>
      <c r="P190" t="s">
        <v>496</v>
      </c>
      <c r="Q190">
        <v>1</v>
      </c>
      <c r="X190">
        <v>0.2</v>
      </c>
      <c r="Y190">
        <v>0</v>
      </c>
      <c r="Z190">
        <v>477.92</v>
      </c>
      <c r="AA190">
        <v>476.46</v>
      </c>
      <c r="AB190">
        <v>0</v>
      </c>
      <c r="AC190">
        <v>0</v>
      </c>
      <c r="AD190">
        <v>1</v>
      </c>
      <c r="AE190">
        <v>0</v>
      </c>
      <c r="AF190" t="s">
        <v>28</v>
      </c>
      <c r="AG190">
        <v>0.24</v>
      </c>
      <c r="AH190">
        <v>2</v>
      </c>
      <c r="AI190">
        <v>51502558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ROW(Source!A217)</f>
        <v>217</v>
      </c>
      <c r="B191">
        <v>51502559</v>
      </c>
      <c r="C191">
        <v>51107858</v>
      </c>
      <c r="D191">
        <v>49852170</v>
      </c>
      <c r="E191">
        <v>1</v>
      </c>
      <c r="F191">
        <v>1</v>
      </c>
      <c r="G191">
        <v>1</v>
      </c>
      <c r="H191">
        <v>3</v>
      </c>
      <c r="I191" t="s">
        <v>614</v>
      </c>
      <c r="J191" t="s">
        <v>615</v>
      </c>
      <c r="K191" t="s">
        <v>616</v>
      </c>
      <c r="L191">
        <v>1302</v>
      </c>
      <c r="N191">
        <v>1003</v>
      </c>
      <c r="O191" t="s">
        <v>617</v>
      </c>
      <c r="P191" t="s">
        <v>617</v>
      </c>
      <c r="Q191">
        <v>10</v>
      </c>
      <c r="X191">
        <v>4.8000000000000001E-2</v>
      </c>
      <c r="Y191">
        <v>37.71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4.8000000000000001E-2</v>
      </c>
      <c r="AH191">
        <v>2</v>
      </c>
      <c r="AI191">
        <v>51502559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ROW(Source!A217)</f>
        <v>217</v>
      </c>
      <c r="B192">
        <v>51502560</v>
      </c>
      <c r="C192">
        <v>51107858</v>
      </c>
      <c r="D192">
        <v>49871963</v>
      </c>
      <c r="E192">
        <v>1</v>
      </c>
      <c r="F192">
        <v>1</v>
      </c>
      <c r="G192">
        <v>1</v>
      </c>
      <c r="H192">
        <v>3</v>
      </c>
      <c r="I192" t="s">
        <v>642</v>
      </c>
      <c r="J192" t="s">
        <v>643</v>
      </c>
      <c r="K192" t="s">
        <v>644</v>
      </c>
      <c r="L192">
        <v>1327</v>
      </c>
      <c r="N192">
        <v>1005</v>
      </c>
      <c r="O192" t="s">
        <v>645</v>
      </c>
      <c r="P192" t="s">
        <v>645</v>
      </c>
      <c r="Q192">
        <v>1</v>
      </c>
      <c r="X192">
        <v>0.21</v>
      </c>
      <c r="Y192">
        <v>47.57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0.21</v>
      </c>
      <c r="AH192">
        <v>2</v>
      </c>
      <c r="AI192">
        <v>51502560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ROW(Source!A217)</f>
        <v>217</v>
      </c>
      <c r="B193">
        <v>51502561</v>
      </c>
      <c r="C193">
        <v>51107858</v>
      </c>
      <c r="D193">
        <v>49895234</v>
      </c>
      <c r="E193">
        <v>1</v>
      </c>
      <c r="F193">
        <v>1</v>
      </c>
      <c r="G193">
        <v>1</v>
      </c>
      <c r="H193">
        <v>3</v>
      </c>
      <c r="I193" t="s">
        <v>347</v>
      </c>
      <c r="J193" t="s">
        <v>349</v>
      </c>
      <c r="K193" t="s">
        <v>348</v>
      </c>
      <c r="L193">
        <v>1371</v>
      </c>
      <c r="N193">
        <v>1013</v>
      </c>
      <c r="O193" t="s">
        <v>26</v>
      </c>
      <c r="P193" t="s">
        <v>26</v>
      </c>
      <c r="Q193">
        <v>1</v>
      </c>
      <c r="X193">
        <v>8</v>
      </c>
      <c r="Y193">
        <v>159.13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8</v>
      </c>
      <c r="AH193">
        <v>2</v>
      </c>
      <c r="AI193">
        <v>51502561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ROW(Source!A217)</f>
        <v>217</v>
      </c>
      <c r="B194">
        <v>51502562</v>
      </c>
      <c r="C194">
        <v>51107858</v>
      </c>
      <c r="D194">
        <v>49895428</v>
      </c>
      <c r="E194">
        <v>1</v>
      </c>
      <c r="F194">
        <v>1</v>
      </c>
      <c r="G194">
        <v>1</v>
      </c>
      <c r="H194">
        <v>3</v>
      </c>
      <c r="I194" t="s">
        <v>343</v>
      </c>
      <c r="J194" t="s">
        <v>345</v>
      </c>
      <c r="K194" t="s">
        <v>344</v>
      </c>
      <c r="L194">
        <v>1425</v>
      </c>
      <c r="N194">
        <v>1013</v>
      </c>
      <c r="O194" t="s">
        <v>228</v>
      </c>
      <c r="P194" t="s">
        <v>228</v>
      </c>
      <c r="Q194">
        <v>1</v>
      </c>
      <c r="X194">
        <v>0.08</v>
      </c>
      <c r="Y194">
        <v>6119.4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0.08</v>
      </c>
      <c r="AH194">
        <v>2</v>
      </c>
      <c r="AI194">
        <v>51502562</v>
      </c>
      <c r="AJ194">
        <v>195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ROW(Source!A217)</f>
        <v>217</v>
      </c>
      <c r="B195">
        <v>51502563</v>
      </c>
      <c r="C195">
        <v>51107858</v>
      </c>
      <c r="D195">
        <v>49901074</v>
      </c>
      <c r="E195">
        <v>1</v>
      </c>
      <c r="F195">
        <v>1</v>
      </c>
      <c r="G195">
        <v>1</v>
      </c>
      <c r="H195">
        <v>3</v>
      </c>
      <c r="I195" t="s">
        <v>339</v>
      </c>
      <c r="J195" t="s">
        <v>341</v>
      </c>
      <c r="K195" t="s">
        <v>340</v>
      </c>
      <c r="L195">
        <v>1371</v>
      </c>
      <c r="N195">
        <v>1013</v>
      </c>
      <c r="O195" t="s">
        <v>26</v>
      </c>
      <c r="P195" t="s">
        <v>26</v>
      </c>
      <c r="Q195">
        <v>1</v>
      </c>
      <c r="X195">
        <v>8</v>
      </c>
      <c r="Y195">
        <v>782.94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8</v>
      </c>
      <c r="AH195">
        <v>2</v>
      </c>
      <c r="AI195">
        <v>51502563</v>
      </c>
      <c r="AJ195">
        <v>197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ROW(Source!A217)</f>
        <v>217</v>
      </c>
      <c r="B196">
        <v>51502564</v>
      </c>
      <c r="C196">
        <v>51107858</v>
      </c>
      <c r="D196">
        <v>49722157</v>
      </c>
      <c r="E196">
        <v>111</v>
      </c>
      <c r="F196">
        <v>1</v>
      </c>
      <c r="G196">
        <v>1</v>
      </c>
      <c r="H196">
        <v>3</v>
      </c>
      <c r="I196" t="s">
        <v>36</v>
      </c>
      <c r="J196" t="s">
        <v>3</v>
      </c>
      <c r="K196" t="s">
        <v>37</v>
      </c>
      <c r="L196">
        <v>3277935</v>
      </c>
      <c r="N196">
        <v>1013</v>
      </c>
      <c r="O196" t="s">
        <v>38</v>
      </c>
      <c r="P196" t="s">
        <v>38</v>
      </c>
      <c r="Q196">
        <v>1</v>
      </c>
      <c r="X196">
        <v>2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2</v>
      </c>
      <c r="AH196">
        <v>2</v>
      </c>
      <c r="AI196">
        <v>51502564</v>
      </c>
      <c r="AJ196">
        <v>199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ROW(Source!A230)</f>
        <v>230</v>
      </c>
      <c r="B197">
        <v>51107883</v>
      </c>
      <c r="C197">
        <v>51107881</v>
      </c>
      <c r="D197">
        <v>49715434</v>
      </c>
      <c r="E197">
        <v>111</v>
      </c>
      <c r="F197">
        <v>1</v>
      </c>
      <c r="G197">
        <v>1</v>
      </c>
      <c r="H197">
        <v>1</v>
      </c>
      <c r="I197" t="s">
        <v>646</v>
      </c>
      <c r="J197" t="s">
        <v>3</v>
      </c>
      <c r="K197" t="s">
        <v>647</v>
      </c>
      <c r="L197">
        <v>1191</v>
      </c>
      <c r="N197">
        <v>1013</v>
      </c>
      <c r="O197" t="s">
        <v>490</v>
      </c>
      <c r="P197" t="s">
        <v>490</v>
      </c>
      <c r="Q197">
        <v>1</v>
      </c>
      <c r="X197">
        <v>154</v>
      </c>
      <c r="Y197">
        <v>0</v>
      </c>
      <c r="Z197">
        <v>0</v>
      </c>
      <c r="AA197">
        <v>0</v>
      </c>
      <c r="AB197">
        <v>387.57</v>
      </c>
      <c r="AC197">
        <v>0</v>
      </c>
      <c r="AD197">
        <v>1</v>
      </c>
      <c r="AE197">
        <v>1</v>
      </c>
      <c r="AF197" t="s">
        <v>28</v>
      </c>
      <c r="AG197">
        <v>184.79999999999998</v>
      </c>
      <c r="AH197">
        <v>2</v>
      </c>
      <c r="AI197">
        <v>51107882</v>
      </c>
      <c r="AJ197">
        <v>200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ROW(Source!A231)</f>
        <v>231</v>
      </c>
      <c r="B198">
        <v>51107889</v>
      </c>
      <c r="C198">
        <v>51107884</v>
      </c>
      <c r="D198">
        <v>49715481</v>
      </c>
      <c r="E198">
        <v>111</v>
      </c>
      <c r="F198">
        <v>1</v>
      </c>
      <c r="G198">
        <v>1</v>
      </c>
      <c r="H198">
        <v>1</v>
      </c>
      <c r="I198" t="s">
        <v>648</v>
      </c>
      <c r="J198" t="s">
        <v>3</v>
      </c>
      <c r="K198" t="s">
        <v>649</v>
      </c>
      <c r="L198">
        <v>1191</v>
      </c>
      <c r="N198">
        <v>1013</v>
      </c>
      <c r="O198" t="s">
        <v>490</v>
      </c>
      <c r="P198" t="s">
        <v>490</v>
      </c>
      <c r="Q198">
        <v>1</v>
      </c>
      <c r="X198">
        <v>133</v>
      </c>
      <c r="Y198">
        <v>0</v>
      </c>
      <c r="Z198">
        <v>0</v>
      </c>
      <c r="AA198">
        <v>0</v>
      </c>
      <c r="AB198">
        <v>419.57</v>
      </c>
      <c r="AC198">
        <v>0</v>
      </c>
      <c r="AD198">
        <v>1</v>
      </c>
      <c r="AE198">
        <v>1</v>
      </c>
      <c r="AF198" t="s">
        <v>28</v>
      </c>
      <c r="AG198">
        <v>159.6</v>
      </c>
      <c r="AH198">
        <v>2</v>
      </c>
      <c r="AI198">
        <v>51107885</v>
      </c>
      <c r="AJ198">
        <v>201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ROW(Source!A231)</f>
        <v>231</v>
      </c>
      <c r="B199">
        <v>51107890</v>
      </c>
      <c r="C199">
        <v>51107884</v>
      </c>
      <c r="D199">
        <v>49848813</v>
      </c>
      <c r="E199">
        <v>1</v>
      </c>
      <c r="F199">
        <v>1</v>
      </c>
      <c r="G199">
        <v>1</v>
      </c>
      <c r="H199">
        <v>3</v>
      </c>
      <c r="I199" t="s">
        <v>650</v>
      </c>
      <c r="J199" t="s">
        <v>651</v>
      </c>
      <c r="K199" t="s">
        <v>652</v>
      </c>
      <c r="L199">
        <v>1348</v>
      </c>
      <c r="N199">
        <v>1009</v>
      </c>
      <c r="O199" t="s">
        <v>535</v>
      </c>
      <c r="P199" t="s">
        <v>535</v>
      </c>
      <c r="Q199">
        <v>1000</v>
      </c>
      <c r="X199">
        <v>8.0000000000000004E-4</v>
      </c>
      <c r="Y199">
        <v>51010.77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8.0000000000000004E-4</v>
      </c>
      <c r="AH199">
        <v>2</v>
      </c>
      <c r="AI199">
        <v>51107886</v>
      </c>
      <c r="AJ199">
        <v>202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ROW(Source!A231)</f>
        <v>231</v>
      </c>
      <c r="B200">
        <v>51107891</v>
      </c>
      <c r="C200">
        <v>51107884</v>
      </c>
      <c r="D200">
        <v>49869443</v>
      </c>
      <c r="E200">
        <v>1</v>
      </c>
      <c r="F200">
        <v>1</v>
      </c>
      <c r="G200">
        <v>1</v>
      </c>
      <c r="H200">
        <v>3</v>
      </c>
      <c r="I200" t="s">
        <v>653</v>
      </c>
      <c r="J200" t="s">
        <v>654</v>
      </c>
      <c r="K200" t="s">
        <v>655</v>
      </c>
      <c r="L200">
        <v>1339</v>
      </c>
      <c r="N200">
        <v>1007</v>
      </c>
      <c r="O200" t="s">
        <v>656</v>
      </c>
      <c r="P200" t="s">
        <v>656</v>
      </c>
      <c r="Q200">
        <v>1</v>
      </c>
      <c r="X200">
        <v>0.08</v>
      </c>
      <c r="Y200">
        <v>16655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0.08</v>
      </c>
      <c r="AH200">
        <v>2</v>
      </c>
      <c r="AI200">
        <v>51107887</v>
      </c>
      <c r="AJ200">
        <v>203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ROW(Source!A231)</f>
        <v>231</v>
      </c>
      <c r="B201">
        <v>51107892</v>
      </c>
      <c r="C201">
        <v>51107884</v>
      </c>
      <c r="D201">
        <v>49721741</v>
      </c>
      <c r="E201">
        <v>111</v>
      </c>
      <c r="F201">
        <v>1</v>
      </c>
      <c r="G201">
        <v>1</v>
      </c>
      <c r="H201">
        <v>3</v>
      </c>
      <c r="I201" t="s">
        <v>390</v>
      </c>
      <c r="J201" t="s">
        <v>3</v>
      </c>
      <c r="K201" t="s">
        <v>391</v>
      </c>
      <c r="L201">
        <v>1301</v>
      </c>
      <c r="N201">
        <v>1003</v>
      </c>
      <c r="O201" t="s">
        <v>249</v>
      </c>
      <c r="P201" t="s">
        <v>249</v>
      </c>
      <c r="Q201">
        <v>1</v>
      </c>
      <c r="X201">
        <v>1000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1000</v>
      </c>
      <c r="AH201">
        <v>2</v>
      </c>
      <c r="AI201">
        <v>51107888</v>
      </c>
      <c r="AJ201">
        <v>204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ROW(Source!A234)</f>
        <v>234</v>
      </c>
      <c r="B202">
        <v>51489182</v>
      </c>
      <c r="C202">
        <v>51489181</v>
      </c>
      <c r="D202">
        <v>49715517</v>
      </c>
      <c r="E202">
        <v>111</v>
      </c>
      <c r="F202">
        <v>1</v>
      </c>
      <c r="G202">
        <v>1</v>
      </c>
      <c r="H202">
        <v>1</v>
      </c>
      <c r="I202" t="s">
        <v>612</v>
      </c>
      <c r="J202" t="s">
        <v>3</v>
      </c>
      <c r="K202" t="s">
        <v>613</v>
      </c>
      <c r="L202">
        <v>1191</v>
      </c>
      <c r="N202">
        <v>1013</v>
      </c>
      <c r="O202" t="s">
        <v>490</v>
      </c>
      <c r="P202" t="s">
        <v>490</v>
      </c>
      <c r="Q202">
        <v>1</v>
      </c>
      <c r="X202">
        <v>9.92</v>
      </c>
      <c r="Y202">
        <v>0</v>
      </c>
      <c r="Z202">
        <v>0</v>
      </c>
      <c r="AA202">
        <v>0</v>
      </c>
      <c r="AB202">
        <v>465.8</v>
      </c>
      <c r="AC202">
        <v>0</v>
      </c>
      <c r="AD202">
        <v>1</v>
      </c>
      <c r="AE202">
        <v>1</v>
      </c>
      <c r="AF202" t="s">
        <v>28</v>
      </c>
      <c r="AG202">
        <v>11.904</v>
      </c>
      <c r="AH202">
        <v>2</v>
      </c>
      <c r="AI202">
        <v>51489182</v>
      </c>
      <c r="AJ202">
        <v>205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ROW(Source!A234)</f>
        <v>234</v>
      </c>
      <c r="B203">
        <v>51489183</v>
      </c>
      <c r="C203">
        <v>51489181</v>
      </c>
      <c r="D203">
        <v>49715764</v>
      </c>
      <c r="E203">
        <v>111</v>
      </c>
      <c r="F203">
        <v>1</v>
      </c>
      <c r="G203">
        <v>1</v>
      </c>
      <c r="H203">
        <v>1</v>
      </c>
      <c r="I203" t="s">
        <v>491</v>
      </c>
      <c r="J203" t="s">
        <v>3</v>
      </c>
      <c r="K203" t="s">
        <v>492</v>
      </c>
      <c r="L203">
        <v>1191</v>
      </c>
      <c r="N203">
        <v>1013</v>
      </c>
      <c r="O203" t="s">
        <v>490</v>
      </c>
      <c r="P203" t="s">
        <v>490</v>
      </c>
      <c r="Q203">
        <v>1</v>
      </c>
      <c r="X203">
        <v>0.4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28</v>
      </c>
      <c r="AG203">
        <v>0.48</v>
      </c>
      <c r="AH203">
        <v>2</v>
      </c>
      <c r="AI203">
        <v>51489183</v>
      </c>
      <c r="AJ203">
        <v>206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ROW(Source!A234)</f>
        <v>234</v>
      </c>
      <c r="B204">
        <v>51489184</v>
      </c>
      <c r="C204">
        <v>51489181</v>
      </c>
      <c r="D204">
        <v>49932796</v>
      </c>
      <c r="E204">
        <v>1</v>
      </c>
      <c r="F204">
        <v>1</v>
      </c>
      <c r="G204">
        <v>1</v>
      </c>
      <c r="H204">
        <v>2</v>
      </c>
      <c r="I204" t="s">
        <v>497</v>
      </c>
      <c r="J204" t="s">
        <v>498</v>
      </c>
      <c r="K204" t="s">
        <v>499</v>
      </c>
      <c r="L204">
        <v>1368</v>
      </c>
      <c r="N204">
        <v>1011</v>
      </c>
      <c r="O204" t="s">
        <v>496</v>
      </c>
      <c r="P204" t="s">
        <v>496</v>
      </c>
      <c r="Q204">
        <v>1</v>
      </c>
      <c r="X204">
        <v>0.2</v>
      </c>
      <c r="Y204">
        <v>0</v>
      </c>
      <c r="Z204">
        <v>1535.56</v>
      </c>
      <c r="AA204">
        <v>640.03</v>
      </c>
      <c r="AB204">
        <v>0</v>
      </c>
      <c r="AC204">
        <v>0</v>
      </c>
      <c r="AD204">
        <v>1</v>
      </c>
      <c r="AE204">
        <v>0</v>
      </c>
      <c r="AF204" t="s">
        <v>28</v>
      </c>
      <c r="AG204">
        <v>0.24</v>
      </c>
      <c r="AH204">
        <v>2</v>
      </c>
      <c r="AI204">
        <v>51489184</v>
      </c>
      <c r="AJ204">
        <v>207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ROW(Source!A234)</f>
        <v>234</v>
      </c>
      <c r="B205">
        <v>51489185</v>
      </c>
      <c r="C205">
        <v>51489181</v>
      </c>
      <c r="D205">
        <v>49932942</v>
      </c>
      <c r="E205">
        <v>1</v>
      </c>
      <c r="F205">
        <v>1</v>
      </c>
      <c r="G205">
        <v>1</v>
      </c>
      <c r="H205">
        <v>2</v>
      </c>
      <c r="I205" t="s">
        <v>633</v>
      </c>
      <c r="J205" t="s">
        <v>634</v>
      </c>
      <c r="K205" t="s">
        <v>635</v>
      </c>
      <c r="L205">
        <v>1368</v>
      </c>
      <c r="N205">
        <v>1011</v>
      </c>
      <c r="O205" t="s">
        <v>496</v>
      </c>
      <c r="P205" t="s">
        <v>496</v>
      </c>
      <c r="Q205">
        <v>1</v>
      </c>
      <c r="X205">
        <v>2.4</v>
      </c>
      <c r="Y205">
        <v>0</v>
      </c>
      <c r="Z205">
        <v>1.75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28</v>
      </c>
      <c r="AG205">
        <v>2.88</v>
      </c>
      <c r="AH205">
        <v>2</v>
      </c>
      <c r="AI205">
        <v>51489185</v>
      </c>
      <c r="AJ205">
        <v>208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ROW(Source!A234)</f>
        <v>234</v>
      </c>
      <c r="B206">
        <v>51489186</v>
      </c>
      <c r="C206">
        <v>51489181</v>
      </c>
      <c r="D206">
        <v>49932992</v>
      </c>
      <c r="E206">
        <v>1</v>
      </c>
      <c r="F206">
        <v>1</v>
      </c>
      <c r="G206">
        <v>1</v>
      </c>
      <c r="H206">
        <v>2</v>
      </c>
      <c r="I206" t="s">
        <v>636</v>
      </c>
      <c r="J206" t="s">
        <v>637</v>
      </c>
      <c r="K206" t="s">
        <v>638</v>
      </c>
      <c r="L206">
        <v>1368</v>
      </c>
      <c r="N206">
        <v>1011</v>
      </c>
      <c r="O206" t="s">
        <v>496</v>
      </c>
      <c r="P206" t="s">
        <v>496</v>
      </c>
      <c r="Q206">
        <v>1</v>
      </c>
      <c r="X206">
        <v>2.4</v>
      </c>
      <c r="Y206">
        <v>0</v>
      </c>
      <c r="Z206">
        <v>8.84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28</v>
      </c>
      <c r="AG206">
        <v>2.88</v>
      </c>
      <c r="AH206">
        <v>2</v>
      </c>
      <c r="AI206">
        <v>51489186</v>
      </c>
      <c r="AJ206">
        <v>209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ROW(Source!A234)</f>
        <v>234</v>
      </c>
      <c r="B207">
        <v>51489187</v>
      </c>
      <c r="C207">
        <v>51489181</v>
      </c>
      <c r="D207">
        <v>49934024</v>
      </c>
      <c r="E207">
        <v>1</v>
      </c>
      <c r="F207">
        <v>1</v>
      </c>
      <c r="G207">
        <v>1</v>
      </c>
      <c r="H207">
        <v>2</v>
      </c>
      <c r="I207" t="s">
        <v>501</v>
      </c>
      <c r="J207" t="s">
        <v>502</v>
      </c>
      <c r="K207" t="s">
        <v>503</v>
      </c>
      <c r="L207">
        <v>1368</v>
      </c>
      <c r="N207">
        <v>1011</v>
      </c>
      <c r="O207" t="s">
        <v>496</v>
      </c>
      <c r="P207" t="s">
        <v>496</v>
      </c>
      <c r="Q207">
        <v>1</v>
      </c>
      <c r="X207">
        <v>0.2</v>
      </c>
      <c r="Y207">
        <v>0</v>
      </c>
      <c r="Z207">
        <v>477.92</v>
      </c>
      <c r="AA207">
        <v>476.46</v>
      </c>
      <c r="AB207">
        <v>0</v>
      </c>
      <c r="AC207">
        <v>0</v>
      </c>
      <c r="AD207">
        <v>1</v>
      </c>
      <c r="AE207">
        <v>0</v>
      </c>
      <c r="AF207" t="s">
        <v>28</v>
      </c>
      <c r="AG207">
        <v>0.24</v>
      </c>
      <c r="AH207">
        <v>2</v>
      </c>
      <c r="AI207">
        <v>51489187</v>
      </c>
      <c r="AJ207">
        <v>210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ROW(Source!A234)</f>
        <v>234</v>
      </c>
      <c r="B208">
        <v>51489188</v>
      </c>
      <c r="C208">
        <v>51489181</v>
      </c>
      <c r="D208">
        <v>49852170</v>
      </c>
      <c r="E208">
        <v>1</v>
      </c>
      <c r="F208">
        <v>1</v>
      </c>
      <c r="G208">
        <v>1</v>
      </c>
      <c r="H208">
        <v>3</v>
      </c>
      <c r="I208" t="s">
        <v>614</v>
      </c>
      <c r="J208" t="s">
        <v>615</v>
      </c>
      <c r="K208" t="s">
        <v>616</v>
      </c>
      <c r="L208">
        <v>1302</v>
      </c>
      <c r="N208">
        <v>1003</v>
      </c>
      <c r="O208" t="s">
        <v>617</v>
      </c>
      <c r="P208" t="s">
        <v>617</v>
      </c>
      <c r="Q208">
        <v>10</v>
      </c>
      <c r="X208">
        <v>9.6000000000000002E-2</v>
      </c>
      <c r="Y208">
        <v>37.71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9.6000000000000002E-2</v>
      </c>
      <c r="AH208">
        <v>2</v>
      </c>
      <c r="AI208">
        <v>51489188</v>
      </c>
      <c r="AJ208">
        <v>211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ROW(Source!A234)</f>
        <v>234</v>
      </c>
      <c r="B209">
        <v>51489189</v>
      </c>
      <c r="C209">
        <v>51489181</v>
      </c>
      <c r="D209">
        <v>49868841</v>
      </c>
      <c r="E209">
        <v>1</v>
      </c>
      <c r="F209">
        <v>1</v>
      </c>
      <c r="G209">
        <v>1</v>
      </c>
      <c r="H209">
        <v>3</v>
      </c>
      <c r="I209" t="s">
        <v>657</v>
      </c>
      <c r="J209" t="s">
        <v>658</v>
      </c>
      <c r="K209" t="s">
        <v>659</v>
      </c>
      <c r="L209">
        <v>1346</v>
      </c>
      <c r="N209">
        <v>1009</v>
      </c>
      <c r="O209" t="s">
        <v>353</v>
      </c>
      <c r="P209" t="s">
        <v>353</v>
      </c>
      <c r="Q209">
        <v>1</v>
      </c>
      <c r="X209">
        <v>0.5</v>
      </c>
      <c r="Y209">
        <v>931.11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0.5</v>
      </c>
      <c r="AH209">
        <v>2</v>
      </c>
      <c r="AI209">
        <v>51489189</v>
      </c>
      <c r="AJ209">
        <v>212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ROW(Source!A234)</f>
        <v>234</v>
      </c>
      <c r="B210">
        <v>51489190</v>
      </c>
      <c r="C210">
        <v>51489181</v>
      </c>
      <c r="D210">
        <v>49883697</v>
      </c>
      <c r="E210">
        <v>1</v>
      </c>
      <c r="F210">
        <v>1</v>
      </c>
      <c r="G210">
        <v>1</v>
      </c>
      <c r="H210">
        <v>3</v>
      </c>
      <c r="I210" t="s">
        <v>660</v>
      </c>
      <c r="J210" t="s">
        <v>661</v>
      </c>
      <c r="K210" t="s">
        <v>662</v>
      </c>
      <c r="L210">
        <v>1348</v>
      </c>
      <c r="N210">
        <v>1009</v>
      </c>
      <c r="O210" t="s">
        <v>535</v>
      </c>
      <c r="P210" t="s">
        <v>535</v>
      </c>
      <c r="Q210">
        <v>1000</v>
      </c>
      <c r="X210">
        <v>6.0000000000000002E-5</v>
      </c>
      <c r="Y210">
        <v>82698.14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6.0000000000000002E-5</v>
      </c>
      <c r="AH210">
        <v>2</v>
      </c>
      <c r="AI210">
        <v>51489190</v>
      </c>
      <c r="AJ210">
        <v>213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ROW(Source!A234)</f>
        <v>234</v>
      </c>
      <c r="B211">
        <v>51489191</v>
      </c>
      <c r="C211">
        <v>51489181</v>
      </c>
      <c r="D211">
        <v>49722157</v>
      </c>
      <c r="E211">
        <v>111</v>
      </c>
      <c r="F211">
        <v>1</v>
      </c>
      <c r="G211">
        <v>1</v>
      </c>
      <c r="H211">
        <v>3</v>
      </c>
      <c r="I211" t="s">
        <v>36</v>
      </c>
      <c r="J211" t="s">
        <v>3</v>
      </c>
      <c r="K211" t="s">
        <v>37</v>
      </c>
      <c r="L211">
        <v>3277935</v>
      </c>
      <c r="N211">
        <v>1013</v>
      </c>
      <c r="O211" t="s">
        <v>38</v>
      </c>
      <c r="P211" t="s">
        <v>38</v>
      </c>
      <c r="Q211">
        <v>1</v>
      </c>
      <c r="X211">
        <v>2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2</v>
      </c>
      <c r="AH211">
        <v>2</v>
      </c>
      <c r="AI211">
        <v>51489191</v>
      </c>
      <c r="AJ211">
        <v>214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ROW(Source!A237)</f>
        <v>237</v>
      </c>
      <c r="B212">
        <v>51107920</v>
      </c>
      <c r="C212">
        <v>51107918</v>
      </c>
      <c r="D212">
        <v>49715415</v>
      </c>
      <c r="E212">
        <v>111</v>
      </c>
      <c r="F212">
        <v>1</v>
      </c>
      <c r="G212">
        <v>1</v>
      </c>
      <c r="H212">
        <v>1</v>
      </c>
      <c r="I212" t="s">
        <v>663</v>
      </c>
      <c r="J212" t="s">
        <v>3</v>
      </c>
      <c r="K212" t="s">
        <v>664</v>
      </c>
      <c r="L212">
        <v>1191</v>
      </c>
      <c r="N212">
        <v>1013</v>
      </c>
      <c r="O212" t="s">
        <v>490</v>
      </c>
      <c r="P212" t="s">
        <v>490</v>
      </c>
      <c r="Q212">
        <v>1</v>
      </c>
      <c r="X212">
        <v>88.5</v>
      </c>
      <c r="Y212">
        <v>0</v>
      </c>
      <c r="Z212">
        <v>0</v>
      </c>
      <c r="AA212">
        <v>0</v>
      </c>
      <c r="AB212">
        <v>371.57</v>
      </c>
      <c r="AC212">
        <v>0</v>
      </c>
      <c r="AD212">
        <v>1</v>
      </c>
      <c r="AE212">
        <v>1</v>
      </c>
      <c r="AF212" t="s">
        <v>28</v>
      </c>
      <c r="AG212">
        <v>106.2</v>
      </c>
      <c r="AH212">
        <v>2</v>
      </c>
      <c r="AI212">
        <v>51107919</v>
      </c>
      <c r="AJ212">
        <v>215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31" x14ac:dyDescent="0.2">
      <c r="A1">
        <v>30</v>
      </c>
      <c r="C1">
        <v>0</v>
      </c>
      <c r="D1" t="s">
        <v>665</v>
      </c>
      <c r="E1" t="s">
        <v>41</v>
      </c>
      <c r="F1" t="s">
        <v>666</v>
      </c>
      <c r="G1" t="s">
        <v>42</v>
      </c>
      <c r="H1">
        <v>28314.47</v>
      </c>
      <c r="I1">
        <v>33977.360000000001</v>
      </c>
      <c r="J1">
        <v>849.43410000000006</v>
      </c>
      <c r="K1">
        <v>29513.87</v>
      </c>
      <c r="L1">
        <v>20</v>
      </c>
      <c r="M1">
        <v>45538</v>
      </c>
      <c r="N1">
        <v>0</v>
      </c>
      <c r="O1" t="s">
        <v>667</v>
      </c>
      <c r="P1" t="s">
        <v>668</v>
      </c>
      <c r="Q1" t="s">
        <v>669</v>
      </c>
      <c r="R1" t="s">
        <v>670</v>
      </c>
      <c r="S1" t="s">
        <v>671</v>
      </c>
      <c r="T1" t="s">
        <v>672</v>
      </c>
      <c r="U1">
        <v>1.2</v>
      </c>
      <c r="V1">
        <v>349.97</v>
      </c>
      <c r="W1">
        <v>0</v>
      </c>
      <c r="X1">
        <v>0</v>
      </c>
      <c r="Y1" t="s">
        <v>3</v>
      </c>
      <c r="Z1" t="s">
        <v>673</v>
      </c>
      <c r="AA1">
        <v>3</v>
      </c>
      <c r="AB1" t="s">
        <v>674</v>
      </c>
      <c r="AC1">
        <v>28314.47</v>
      </c>
      <c r="AD1">
        <v>1</v>
      </c>
      <c r="AE1">
        <v>0</v>
      </c>
    </row>
    <row r="2" spans="1:31" x14ac:dyDescent="0.2">
      <c r="A2">
        <v>30</v>
      </c>
      <c r="C2">
        <v>0</v>
      </c>
      <c r="D2" t="s">
        <v>675</v>
      </c>
      <c r="E2" t="s">
        <v>41</v>
      </c>
      <c r="F2" t="s">
        <v>666</v>
      </c>
      <c r="G2" t="s">
        <v>42</v>
      </c>
      <c r="H2">
        <v>28455.34</v>
      </c>
      <c r="I2">
        <v>34146.410000000003</v>
      </c>
      <c r="J2">
        <v>853.66019999999992</v>
      </c>
      <c r="K2">
        <v>29660.71</v>
      </c>
      <c r="L2">
        <v>20</v>
      </c>
      <c r="M2">
        <v>45538</v>
      </c>
      <c r="N2">
        <v>0</v>
      </c>
      <c r="O2" t="s">
        <v>676</v>
      </c>
      <c r="P2" t="s">
        <v>668</v>
      </c>
      <c r="Q2" t="s">
        <v>677</v>
      </c>
      <c r="R2" t="s">
        <v>678</v>
      </c>
      <c r="S2" t="s">
        <v>671</v>
      </c>
      <c r="T2" t="s">
        <v>84</v>
      </c>
      <c r="U2">
        <v>1.2</v>
      </c>
      <c r="V2">
        <v>351.71</v>
      </c>
      <c r="W2">
        <v>0</v>
      </c>
      <c r="X2">
        <v>0</v>
      </c>
      <c r="Y2" t="s">
        <v>3</v>
      </c>
      <c r="Z2" t="s">
        <v>673</v>
      </c>
      <c r="AA2">
        <v>3</v>
      </c>
      <c r="AB2" t="s">
        <v>674</v>
      </c>
      <c r="AC2">
        <v>28455.34</v>
      </c>
      <c r="AD2">
        <v>1</v>
      </c>
      <c r="AE2">
        <v>0</v>
      </c>
    </row>
    <row r="3" spans="1:31" x14ac:dyDescent="0.2">
      <c r="A3">
        <v>30</v>
      </c>
      <c r="C3">
        <v>1</v>
      </c>
      <c r="D3" t="s">
        <v>40</v>
      </c>
      <c r="E3" t="s">
        <v>41</v>
      </c>
      <c r="F3" t="s">
        <v>666</v>
      </c>
      <c r="G3" t="s">
        <v>42</v>
      </c>
      <c r="H3">
        <v>23478</v>
      </c>
      <c r="I3">
        <v>28173.599999999999</v>
      </c>
      <c r="J3">
        <v>704.33999999999992</v>
      </c>
      <c r="K3">
        <v>24472.53</v>
      </c>
      <c r="L3">
        <v>20</v>
      </c>
      <c r="M3">
        <v>45538</v>
      </c>
      <c r="N3">
        <v>0</v>
      </c>
      <c r="O3" t="s">
        <v>679</v>
      </c>
      <c r="P3" t="s">
        <v>668</v>
      </c>
      <c r="Q3" t="s">
        <v>680</v>
      </c>
      <c r="R3" t="s">
        <v>670</v>
      </c>
      <c r="S3" t="s">
        <v>671</v>
      </c>
      <c r="T3" t="s">
        <v>672</v>
      </c>
      <c r="U3">
        <v>1.2</v>
      </c>
      <c r="V3">
        <v>290.19</v>
      </c>
      <c r="W3">
        <v>0</v>
      </c>
      <c r="X3">
        <v>0</v>
      </c>
      <c r="Y3" t="s">
        <v>3</v>
      </c>
      <c r="Z3" t="s">
        <v>673</v>
      </c>
      <c r="AA3">
        <v>3</v>
      </c>
      <c r="AB3" t="s">
        <v>674</v>
      </c>
      <c r="AC3">
        <v>23478</v>
      </c>
      <c r="AD3">
        <v>1</v>
      </c>
      <c r="AE3">
        <v>0</v>
      </c>
    </row>
    <row r="4" spans="1:31" x14ac:dyDescent="0.2">
      <c r="A4">
        <v>33</v>
      </c>
      <c r="C4">
        <v>0</v>
      </c>
      <c r="D4" t="s">
        <v>681</v>
      </c>
      <c r="E4" t="s">
        <v>57</v>
      </c>
      <c r="F4" t="s">
        <v>682</v>
      </c>
      <c r="G4" t="s">
        <v>42</v>
      </c>
      <c r="H4">
        <v>4251.83</v>
      </c>
      <c r="I4">
        <v>5102.2</v>
      </c>
      <c r="J4">
        <v>127.55499999999999</v>
      </c>
      <c r="K4">
        <v>4431.9399999999996</v>
      </c>
      <c r="L4">
        <v>20</v>
      </c>
      <c r="M4">
        <v>45538</v>
      </c>
      <c r="N4">
        <v>0</v>
      </c>
      <c r="O4" t="s">
        <v>676</v>
      </c>
      <c r="P4" t="s">
        <v>668</v>
      </c>
      <c r="Q4" t="s">
        <v>677</v>
      </c>
      <c r="R4" t="s">
        <v>678</v>
      </c>
      <c r="S4" t="s">
        <v>683</v>
      </c>
      <c r="T4" t="s">
        <v>84</v>
      </c>
      <c r="U4">
        <v>1.2</v>
      </c>
      <c r="V4">
        <v>52.55</v>
      </c>
      <c r="W4">
        <v>0</v>
      </c>
      <c r="X4">
        <v>0</v>
      </c>
      <c r="Y4" t="s">
        <v>3</v>
      </c>
      <c r="Z4" t="s">
        <v>673</v>
      </c>
      <c r="AA4">
        <v>3</v>
      </c>
      <c r="AB4" t="s">
        <v>674</v>
      </c>
      <c r="AC4">
        <v>4251.833333333333</v>
      </c>
      <c r="AD4">
        <v>1</v>
      </c>
      <c r="AE4">
        <v>0</v>
      </c>
    </row>
    <row r="5" spans="1:31" x14ac:dyDescent="0.2">
      <c r="A5">
        <v>33</v>
      </c>
      <c r="C5">
        <v>0</v>
      </c>
      <c r="D5" t="s">
        <v>684</v>
      </c>
      <c r="E5" t="s">
        <v>57</v>
      </c>
      <c r="F5" t="s">
        <v>682</v>
      </c>
      <c r="G5" t="s">
        <v>42</v>
      </c>
      <c r="H5">
        <v>4211.67</v>
      </c>
      <c r="I5">
        <v>5054</v>
      </c>
      <c r="J5">
        <v>126.35000000000001</v>
      </c>
      <c r="K5">
        <v>4390.08</v>
      </c>
      <c r="L5">
        <v>20</v>
      </c>
      <c r="M5">
        <v>45538</v>
      </c>
      <c r="N5">
        <v>0</v>
      </c>
      <c r="O5" t="s">
        <v>667</v>
      </c>
      <c r="P5" t="s">
        <v>668</v>
      </c>
      <c r="Q5" t="s">
        <v>669</v>
      </c>
      <c r="R5" t="s">
        <v>670</v>
      </c>
      <c r="S5" t="s">
        <v>671</v>
      </c>
      <c r="T5" t="s">
        <v>672</v>
      </c>
      <c r="U5">
        <v>1.2</v>
      </c>
      <c r="V5">
        <v>52.06</v>
      </c>
      <c r="W5">
        <v>0</v>
      </c>
      <c r="X5">
        <v>0</v>
      </c>
      <c r="Y5" t="s">
        <v>3</v>
      </c>
      <c r="Z5" t="s">
        <v>673</v>
      </c>
      <c r="AA5">
        <v>3</v>
      </c>
      <c r="AB5" t="s">
        <v>674</v>
      </c>
      <c r="AC5">
        <v>4211.666666666667</v>
      </c>
      <c r="AD5">
        <v>1</v>
      </c>
      <c r="AE5">
        <v>0</v>
      </c>
    </row>
    <row r="6" spans="1:31" x14ac:dyDescent="0.2">
      <c r="A6">
        <v>33</v>
      </c>
      <c r="C6">
        <v>1</v>
      </c>
      <c r="D6" t="s">
        <v>56</v>
      </c>
      <c r="E6" t="s">
        <v>57</v>
      </c>
      <c r="F6" t="s">
        <v>682</v>
      </c>
      <c r="G6" t="s">
        <v>42</v>
      </c>
      <c r="H6">
        <v>4193.8</v>
      </c>
      <c r="I6">
        <v>5032.5600000000004</v>
      </c>
      <c r="J6">
        <v>125.81400000000001</v>
      </c>
      <c r="K6">
        <v>4371.45</v>
      </c>
      <c r="L6">
        <v>20</v>
      </c>
      <c r="M6">
        <v>45538</v>
      </c>
      <c r="N6">
        <v>0</v>
      </c>
      <c r="O6" t="s">
        <v>679</v>
      </c>
      <c r="P6" t="s">
        <v>668</v>
      </c>
      <c r="Q6" t="s">
        <v>680</v>
      </c>
      <c r="R6" t="s">
        <v>670</v>
      </c>
      <c r="S6" t="s">
        <v>683</v>
      </c>
      <c r="T6" t="s">
        <v>672</v>
      </c>
      <c r="U6">
        <v>1.2</v>
      </c>
      <c r="V6">
        <v>51.84</v>
      </c>
      <c r="W6">
        <v>0</v>
      </c>
      <c r="X6">
        <v>0</v>
      </c>
      <c r="Y6" t="s">
        <v>3</v>
      </c>
      <c r="Z6" t="s">
        <v>673</v>
      </c>
      <c r="AA6">
        <v>3</v>
      </c>
      <c r="AB6" t="s">
        <v>674</v>
      </c>
      <c r="AC6">
        <v>4193.8</v>
      </c>
      <c r="AD6">
        <v>1</v>
      </c>
      <c r="AE6">
        <v>0</v>
      </c>
    </row>
    <row r="7" spans="1:31" x14ac:dyDescent="0.2">
      <c r="A7">
        <v>36</v>
      </c>
      <c r="C7">
        <v>0</v>
      </c>
      <c r="D7" t="s">
        <v>685</v>
      </c>
      <c r="E7" t="s">
        <v>65</v>
      </c>
      <c r="F7" t="s">
        <v>686</v>
      </c>
      <c r="G7" t="s">
        <v>42</v>
      </c>
      <c r="H7">
        <v>4516.67</v>
      </c>
      <c r="I7">
        <v>5420</v>
      </c>
      <c r="J7">
        <v>135.5</v>
      </c>
      <c r="K7">
        <v>4708</v>
      </c>
      <c r="L7">
        <v>20</v>
      </c>
      <c r="M7">
        <v>45538</v>
      </c>
      <c r="N7">
        <v>0</v>
      </c>
      <c r="O7" t="s">
        <v>676</v>
      </c>
      <c r="P7" t="s">
        <v>668</v>
      </c>
      <c r="Q7" t="s">
        <v>677</v>
      </c>
      <c r="R7" t="s">
        <v>678</v>
      </c>
      <c r="S7" t="s">
        <v>687</v>
      </c>
      <c r="T7" t="s">
        <v>84</v>
      </c>
      <c r="U7">
        <v>1.2</v>
      </c>
      <c r="V7">
        <v>55.83</v>
      </c>
      <c r="W7">
        <v>0</v>
      </c>
      <c r="X7">
        <v>0</v>
      </c>
      <c r="Y7" t="s">
        <v>3</v>
      </c>
      <c r="Z7" t="s">
        <v>673</v>
      </c>
      <c r="AA7">
        <v>3</v>
      </c>
      <c r="AB7" t="s">
        <v>674</v>
      </c>
      <c r="AC7">
        <v>4516.666666666667</v>
      </c>
      <c r="AD7">
        <v>1</v>
      </c>
      <c r="AE7">
        <v>0</v>
      </c>
    </row>
    <row r="8" spans="1:31" x14ac:dyDescent="0.2">
      <c r="A8">
        <v>36</v>
      </c>
      <c r="C8">
        <v>0</v>
      </c>
      <c r="D8" t="s">
        <v>688</v>
      </c>
      <c r="E8" t="s">
        <v>65</v>
      </c>
      <c r="F8" t="s">
        <v>686</v>
      </c>
      <c r="G8" t="s">
        <v>42</v>
      </c>
      <c r="H8">
        <v>4483.75</v>
      </c>
      <c r="I8">
        <v>5380.5</v>
      </c>
      <c r="J8">
        <v>134.51249999999999</v>
      </c>
      <c r="K8">
        <v>4673.68</v>
      </c>
      <c r="L8">
        <v>20</v>
      </c>
      <c r="M8">
        <v>45538</v>
      </c>
      <c r="N8">
        <v>0</v>
      </c>
      <c r="O8" t="s">
        <v>667</v>
      </c>
      <c r="P8" t="s">
        <v>668</v>
      </c>
      <c r="Q8" t="s">
        <v>669</v>
      </c>
      <c r="R8" t="s">
        <v>670</v>
      </c>
      <c r="S8" t="s">
        <v>671</v>
      </c>
      <c r="T8" t="s">
        <v>672</v>
      </c>
      <c r="U8">
        <v>1.2</v>
      </c>
      <c r="V8">
        <v>55.42</v>
      </c>
      <c r="W8">
        <v>0</v>
      </c>
      <c r="X8">
        <v>0</v>
      </c>
      <c r="Y8" t="s">
        <v>3</v>
      </c>
      <c r="Z8" t="s">
        <v>673</v>
      </c>
      <c r="AA8">
        <v>3</v>
      </c>
      <c r="AB8" t="s">
        <v>674</v>
      </c>
      <c r="AC8">
        <v>4483.75</v>
      </c>
      <c r="AD8">
        <v>1</v>
      </c>
      <c r="AE8">
        <v>0</v>
      </c>
    </row>
    <row r="9" spans="1:31" x14ac:dyDescent="0.2">
      <c r="A9">
        <v>36</v>
      </c>
      <c r="C9">
        <v>1</v>
      </c>
      <c r="D9" t="s">
        <v>64</v>
      </c>
      <c r="E9" t="s">
        <v>65</v>
      </c>
      <c r="F9" t="s">
        <v>686</v>
      </c>
      <c r="G9" t="s">
        <v>42</v>
      </c>
      <c r="H9">
        <v>4455.83</v>
      </c>
      <c r="I9">
        <v>5347</v>
      </c>
      <c r="J9">
        <v>133.67500000000001</v>
      </c>
      <c r="K9">
        <v>4644.58</v>
      </c>
      <c r="L9">
        <v>20</v>
      </c>
      <c r="M9">
        <v>45538</v>
      </c>
      <c r="N9">
        <v>0</v>
      </c>
      <c r="O9" t="s">
        <v>679</v>
      </c>
      <c r="P9" t="s">
        <v>668</v>
      </c>
      <c r="Q9" t="s">
        <v>680</v>
      </c>
      <c r="R9" t="s">
        <v>670</v>
      </c>
      <c r="S9" t="s">
        <v>687</v>
      </c>
      <c r="T9" t="s">
        <v>672</v>
      </c>
      <c r="U9">
        <v>1.2</v>
      </c>
      <c r="V9">
        <v>55.07</v>
      </c>
      <c r="W9">
        <v>0</v>
      </c>
      <c r="X9">
        <v>0</v>
      </c>
      <c r="Y9" t="s">
        <v>3</v>
      </c>
      <c r="Z9" t="s">
        <v>673</v>
      </c>
      <c r="AA9">
        <v>3</v>
      </c>
      <c r="AB9" t="s">
        <v>674</v>
      </c>
      <c r="AC9">
        <v>4455.8333333333339</v>
      </c>
      <c r="AD9">
        <v>1</v>
      </c>
      <c r="AE9">
        <v>0</v>
      </c>
    </row>
    <row r="10" spans="1:31" x14ac:dyDescent="0.2">
      <c r="A10">
        <v>39</v>
      </c>
      <c r="C10">
        <v>0</v>
      </c>
      <c r="D10" t="s">
        <v>689</v>
      </c>
      <c r="E10" t="s">
        <v>73</v>
      </c>
      <c r="F10" t="s">
        <v>690</v>
      </c>
      <c r="G10" t="s">
        <v>42</v>
      </c>
      <c r="H10">
        <v>11432.4</v>
      </c>
      <c r="I10">
        <v>13718.88</v>
      </c>
      <c r="J10">
        <v>342.97199999999998</v>
      </c>
      <c r="K10">
        <v>11916.67</v>
      </c>
      <c r="L10">
        <v>20</v>
      </c>
      <c r="M10">
        <v>45538</v>
      </c>
      <c r="N10">
        <v>0</v>
      </c>
      <c r="O10" t="s">
        <v>667</v>
      </c>
      <c r="P10" t="s">
        <v>668</v>
      </c>
      <c r="Q10" t="s">
        <v>669</v>
      </c>
      <c r="R10" t="s">
        <v>670</v>
      </c>
      <c r="S10" t="s">
        <v>671</v>
      </c>
      <c r="T10" t="s">
        <v>672</v>
      </c>
      <c r="U10">
        <v>1.2</v>
      </c>
      <c r="V10">
        <v>141.30000000000001</v>
      </c>
      <c r="W10">
        <v>0</v>
      </c>
      <c r="X10">
        <v>0</v>
      </c>
      <c r="Y10" t="s">
        <v>3</v>
      </c>
      <c r="Z10" t="s">
        <v>673</v>
      </c>
      <c r="AA10">
        <v>3</v>
      </c>
      <c r="AB10" t="s">
        <v>674</v>
      </c>
      <c r="AC10">
        <v>11432.4</v>
      </c>
      <c r="AD10">
        <v>1</v>
      </c>
      <c r="AE10">
        <v>0</v>
      </c>
    </row>
    <row r="11" spans="1:31" x14ac:dyDescent="0.2">
      <c r="A11">
        <v>39</v>
      </c>
      <c r="C11">
        <v>0</v>
      </c>
      <c r="D11" t="s">
        <v>691</v>
      </c>
      <c r="E11" t="s">
        <v>73</v>
      </c>
      <c r="F11" t="s">
        <v>690</v>
      </c>
      <c r="G11" t="s">
        <v>42</v>
      </c>
      <c r="H11">
        <v>11489.28</v>
      </c>
      <c r="I11">
        <v>13787.14</v>
      </c>
      <c r="J11">
        <v>344.67840000000001</v>
      </c>
      <c r="K11">
        <v>11975.97</v>
      </c>
      <c r="L11">
        <v>20</v>
      </c>
      <c r="M11">
        <v>45538</v>
      </c>
      <c r="N11">
        <v>0</v>
      </c>
      <c r="O11" t="s">
        <v>676</v>
      </c>
      <c r="P11" t="s">
        <v>668</v>
      </c>
      <c r="Q11" t="s">
        <v>677</v>
      </c>
      <c r="R11" t="s">
        <v>678</v>
      </c>
      <c r="S11" t="s">
        <v>671</v>
      </c>
      <c r="T11" t="s">
        <v>84</v>
      </c>
      <c r="U11">
        <v>1.2</v>
      </c>
      <c r="V11">
        <v>142.01</v>
      </c>
      <c r="W11">
        <v>0</v>
      </c>
      <c r="X11">
        <v>0</v>
      </c>
      <c r="Y11" t="s">
        <v>3</v>
      </c>
      <c r="Z11" t="s">
        <v>673</v>
      </c>
      <c r="AA11">
        <v>3</v>
      </c>
      <c r="AB11" t="s">
        <v>674</v>
      </c>
      <c r="AC11">
        <v>11489.28</v>
      </c>
      <c r="AD11">
        <v>1</v>
      </c>
      <c r="AE11">
        <v>0</v>
      </c>
    </row>
    <row r="12" spans="1:31" x14ac:dyDescent="0.2">
      <c r="A12">
        <v>39</v>
      </c>
      <c r="C12">
        <v>1</v>
      </c>
      <c r="D12" t="s">
        <v>72</v>
      </c>
      <c r="E12" t="s">
        <v>73</v>
      </c>
      <c r="F12" t="s">
        <v>690</v>
      </c>
      <c r="G12" t="s">
        <v>42</v>
      </c>
      <c r="H12">
        <v>9479.6</v>
      </c>
      <c r="I12">
        <v>11375.52</v>
      </c>
      <c r="J12">
        <v>284.38799999999998</v>
      </c>
      <c r="K12">
        <v>9881.16</v>
      </c>
      <c r="L12">
        <v>20</v>
      </c>
      <c r="M12">
        <v>45538</v>
      </c>
      <c r="N12">
        <v>0</v>
      </c>
      <c r="O12" t="s">
        <v>679</v>
      </c>
      <c r="P12" t="s">
        <v>668</v>
      </c>
      <c r="Q12" t="s">
        <v>680</v>
      </c>
      <c r="R12" t="s">
        <v>670</v>
      </c>
      <c r="S12" t="s">
        <v>671</v>
      </c>
      <c r="T12" t="s">
        <v>672</v>
      </c>
      <c r="U12">
        <v>1.2</v>
      </c>
      <c r="V12">
        <v>117.17</v>
      </c>
      <c r="W12">
        <v>0</v>
      </c>
      <c r="X12">
        <v>0</v>
      </c>
      <c r="Y12" t="s">
        <v>3</v>
      </c>
      <c r="Z12" t="s">
        <v>673</v>
      </c>
      <c r="AA12">
        <v>3</v>
      </c>
      <c r="AB12" t="s">
        <v>674</v>
      </c>
      <c r="AC12">
        <v>9479.6</v>
      </c>
      <c r="AD12">
        <v>1</v>
      </c>
      <c r="AE12">
        <v>0</v>
      </c>
    </row>
    <row r="13" spans="1:31" x14ac:dyDescent="0.2">
      <c r="A13">
        <v>42</v>
      </c>
      <c r="C13">
        <v>1</v>
      </c>
      <c r="D13" t="s">
        <v>80</v>
      </c>
      <c r="E13" t="s">
        <v>81</v>
      </c>
      <c r="F13" t="s">
        <v>692</v>
      </c>
      <c r="G13" t="s">
        <v>42</v>
      </c>
      <c r="H13">
        <v>6020.3</v>
      </c>
      <c r="I13">
        <v>7224.36</v>
      </c>
      <c r="J13">
        <v>180.60900000000001</v>
      </c>
      <c r="K13">
        <v>6275.32</v>
      </c>
      <c r="L13">
        <v>20</v>
      </c>
      <c r="M13">
        <v>45538</v>
      </c>
      <c r="N13">
        <v>0</v>
      </c>
      <c r="O13" t="s">
        <v>679</v>
      </c>
      <c r="P13" t="s">
        <v>668</v>
      </c>
      <c r="Q13" t="s">
        <v>680</v>
      </c>
      <c r="R13" t="s">
        <v>670</v>
      </c>
      <c r="S13" t="s">
        <v>671</v>
      </c>
      <c r="T13" t="s">
        <v>672</v>
      </c>
      <c r="U13">
        <v>1.2</v>
      </c>
      <c r="V13">
        <v>74.41</v>
      </c>
      <c r="W13">
        <v>0</v>
      </c>
      <c r="X13">
        <v>0</v>
      </c>
      <c r="Y13" t="s">
        <v>3</v>
      </c>
      <c r="Z13" t="s">
        <v>673</v>
      </c>
      <c r="AA13">
        <v>3</v>
      </c>
      <c r="AB13" t="s">
        <v>674</v>
      </c>
      <c r="AC13">
        <v>6020.3</v>
      </c>
      <c r="AD13">
        <v>1</v>
      </c>
      <c r="AE13">
        <v>0</v>
      </c>
    </row>
    <row r="14" spans="1:31" x14ac:dyDescent="0.2">
      <c r="A14">
        <v>42</v>
      </c>
      <c r="C14">
        <v>0</v>
      </c>
      <c r="D14" t="s">
        <v>693</v>
      </c>
      <c r="E14" t="s">
        <v>81</v>
      </c>
      <c r="F14" t="s">
        <v>692</v>
      </c>
      <c r="G14" t="s">
        <v>42</v>
      </c>
      <c r="H14">
        <v>7296.6</v>
      </c>
      <c r="I14">
        <v>8755.92</v>
      </c>
      <c r="J14">
        <v>218.898</v>
      </c>
      <c r="K14">
        <v>7605.69</v>
      </c>
      <c r="L14">
        <v>20</v>
      </c>
      <c r="M14">
        <v>45538</v>
      </c>
      <c r="N14">
        <v>0</v>
      </c>
      <c r="O14" t="s">
        <v>676</v>
      </c>
      <c r="P14" t="s">
        <v>668</v>
      </c>
      <c r="Q14" t="s">
        <v>677</v>
      </c>
      <c r="R14" t="s">
        <v>678</v>
      </c>
      <c r="S14" t="s">
        <v>671</v>
      </c>
      <c r="T14" t="s">
        <v>84</v>
      </c>
      <c r="U14">
        <v>1.2</v>
      </c>
      <c r="V14">
        <v>90.19</v>
      </c>
      <c r="W14">
        <v>0</v>
      </c>
      <c r="X14">
        <v>0</v>
      </c>
      <c r="Y14" t="s">
        <v>3</v>
      </c>
      <c r="Z14" t="s">
        <v>673</v>
      </c>
      <c r="AA14">
        <v>3</v>
      </c>
      <c r="AB14" t="s">
        <v>674</v>
      </c>
      <c r="AC14">
        <v>7296.6</v>
      </c>
      <c r="AD14">
        <v>1</v>
      </c>
      <c r="AE14">
        <v>0</v>
      </c>
    </row>
    <row r="15" spans="1:31" x14ac:dyDescent="0.2">
      <c r="A15">
        <v>42</v>
      </c>
      <c r="C15">
        <v>0</v>
      </c>
      <c r="D15" t="s">
        <v>694</v>
      </c>
      <c r="E15" t="s">
        <v>81</v>
      </c>
      <c r="F15" t="s">
        <v>692</v>
      </c>
      <c r="G15" t="s">
        <v>42</v>
      </c>
      <c r="H15">
        <v>7260.48</v>
      </c>
      <c r="I15">
        <v>8712.58</v>
      </c>
      <c r="J15">
        <v>217.81439999999998</v>
      </c>
      <c r="K15">
        <v>7568.03</v>
      </c>
      <c r="L15">
        <v>20</v>
      </c>
      <c r="M15">
        <v>45538</v>
      </c>
      <c r="N15">
        <v>0</v>
      </c>
      <c r="O15" t="s">
        <v>667</v>
      </c>
      <c r="P15" t="s">
        <v>668</v>
      </c>
      <c r="Q15" t="s">
        <v>669</v>
      </c>
      <c r="R15" t="s">
        <v>670</v>
      </c>
      <c r="S15" t="s">
        <v>671</v>
      </c>
      <c r="T15" t="s">
        <v>672</v>
      </c>
      <c r="U15">
        <v>1.2</v>
      </c>
      <c r="V15">
        <v>89.74</v>
      </c>
      <c r="W15">
        <v>0</v>
      </c>
      <c r="X15">
        <v>0</v>
      </c>
      <c r="Y15" t="s">
        <v>3</v>
      </c>
      <c r="Z15" t="s">
        <v>673</v>
      </c>
      <c r="AA15">
        <v>3</v>
      </c>
      <c r="AB15" t="s">
        <v>674</v>
      </c>
      <c r="AC15">
        <v>7260.48</v>
      </c>
      <c r="AD15">
        <v>1</v>
      </c>
      <c r="AE15">
        <v>0</v>
      </c>
    </row>
    <row r="16" spans="1:31" x14ac:dyDescent="0.2">
      <c r="A16">
        <v>45</v>
      </c>
      <c r="C16">
        <v>1</v>
      </c>
      <c r="D16" t="s">
        <v>85</v>
      </c>
      <c r="E16" t="s">
        <v>86</v>
      </c>
      <c r="F16" t="s">
        <v>695</v>
      </c>
      <c r="G16" t="s">
        <v>42</v>
      </c>
      <c r="H16">
        <v>2780.83</v>
      </c>
      <c r="I16">
        <v>3337</v>
      </c>
      <c r="J16">
        <v>83.424999999999997</v>
      </c>
      <c r="K16">
        <v>2898.63</v>
      </c>
      <c r="L16">
        <v>20</v>
      </c>
      <c r="M16">
        <v>45538</v>
      </c>
      <c r="N16">
        <v>0</v>
      </c>
      <c r="O16" t="s">
        <v>679</v>
      </c>
      <c r="P16" t="s">
        <v>668</v>
      </c>
      <c r="Q16" t="s">
        <v>680</v>
      </c>
      <c r="R16" t="s">
        <v>670</v>
      </c>
      <c r="S16" t="s">
        <v>671</v>
      </c>
      <c r="T16" t="s">
        <v>672</v>
      </c>
      <c r="U16">
        <v>1.2</v>
      </c>
      <c r="V16">
        <v>34.369999999999997</v>
      </c>
      <c r="W16">
        <v>0</v>
      </c>
      <c r="X16">
        <v>0</v>
      </c>
      <c r="Y16" t="s">
        <v>3</v>
      </c>
      <c r="Z16" t="s">
        <v>673</v>
      </c>
      <c r="AA16">
        <v>3</v>
      </c>
      <c r="AB16" t="s">
        <v>674</v>
      </c>
      <c r="AC16">
        <v>2780.8333333333335</v>
      </c>
      <c r="AD16">
        <v>1</v>
      </c>
      <c r="AE16">
        <v>0</v>
      </c>
    </row>
    <row r="17" spans="1:31" x14ac:dyDescent="0.2">
      <c r="A17">
        <v>45</v>
      </c>
      <c r="C17">
        <v>0</v>
      </c>
      <c r="D17" t="s">
        <v>696</v>
      </c>
      <c r="E17" t="s">
        <v>86</v>
      </c>
      <c r="F17" t="s">
        <v>695</v>
      </c>
      <c r="G17" t="s">
        <v>42</v>
      </c>
      <c r="H17">
        <v>3370.37</v>
      </c>
      <c r="I17">
        <v>4044.44</v>
      </c>
      <c r="J17">
        <v>101.11109999999999</v>
      </c>
      <c r="K17">
        <v>3513.14</v>
      </c>
      <c r="L17">
        <v>20</v>
      </c>
      <c r="M17">
        <v>45538</v>
      </c>
      <c r="N17">
        <v>0</v>
      </c>
      <c r="O17" t="s">
        <v>676</v>
      </c>
      <c r="P17" t="s">
        <v>668</v>
      </c>
      <c r="Q17" t="s">
        <v>677</v>
      </c>
      <c r="R17" t="s">
        <v>678</v>
      </c>
      <c r="S17" t="s">
        <v>671</v>
      </c>
      <c r="T17" t="s">
        <v>84</v>
      </c>
      <c r="U17">
        <v>1.2</v>
      </c>
      <c r="V17">
        <v>41.66</v>
      </c>
      <c r="W17">
        <v>0</v>
      </c>
      <c r="X17">
        <v>0</v>
      </c>
      <c r="Y17" t="s">
        <v>3</v>
      </c>
      <c r="Z17" t="s">
        <v>673</v>
      </c>
      <c r="AA17">
        <v>3</v>
      </c>
      <c r="AB17" t="s">
        <v>674</v>
      </c>
      <c r="AC17">
        <v>3370.37</v>
      </c>
      <c r="AD17">
        <v>1</v>
      </c>
      <c r="AE17">
        <v>0</v>
      </c>
    </row>
    <row r="18" spans="1:31" x14ac:dyDescent="0.2">
      <c r="A18">
        <v>45</v>
      </c>
      <c r="C18">
        <v>0</v>
      </c>
      <c r="D18" t="s">
        <v>697</v>
      </c>
      <c r="E18" t="s">
        <v>86</v>
      </c>
      <c r="F18" t="s">
        <v>695</v>
      </c>
      <c r="G18" t="s">
        <v>42</v>
      </c>
      <c r="H18">
        <v>3353.68</v>
      </c>
      <c r="I18">
        <v>4024.42</v>
      </c>
      <c r="J18">
        <v>100.61069999999999</v>
      </c>
      <c r="K18">
        <v>3495.75</v>
      </c>
      <c r="L18">
        <v>20</v>
      </c>
      <c r="M18">
        <v>45538</v>
      </c>
      <c r="N18">
        <v>0</v>
      </c>
      <c r="O18" t="s">
        <v>667</v>
      </c>
      <c r="P18" t="s">
        <v>668</v>
      </c>
      <c r="Q18" t="s">
        <v>669</v>
      </c>
      <c r="R18" t="s">
        <v>670</v>
      </c>
      <c r="S18" t="s">
        <v>671</v>
      </c>
      <c r="T18" t="s">
        <v>672</v>
      </c>
      <c r="U18">
        <v>1.2</v>
      </c>
      <c r="V18">
        <v>41.45</v>
      </c>
      <c r="W18">
        <v>0</v>
      </c>
      <c r="X18">
        <v>0</v>
      </c>
      <c r="Y18" t="s">
        <v>3</v>
      </c>
      <c r="Z18" t="s">
        <v>673</v>
      </c>
      <c r="AA18">
        <v>3</v>
      </c>
      <c r="AB18" t="s">
        <v>674</v>
      </c>
      <c r="AC18">
        <v>3353.69</v>
      </c>
      <c r="AD18">
        <v>1</v>
      </c>
      <c r="AE18">
        <v>0</v>
      </c>
    </row>
    <row r="19" spans="1:31" x14ac:dyDescent="0.2">
      <c r="A19">
        <v>48</v>
      </c>
      <c r="C19">
        <v>0</v>
      </c>
      <c r="D19" t="s">
        <v>694</v>
      </c>
      <c r="E19" t="s">
        <v>93</v>
      </c>
      <c r="F19" t="s">
        <v>692</v>
      </c>
      <c r="G19" t="s">
        <v>42</v>
      </c>
      <c r="H19">
        <v>3018.02</v>
      </c>
      <c r="I19">
        <v>3621.62</v>
      </c>
      <c r="J19">
        <v>90.540599999999998</v>
      </c>
      <c r="K19">
        <v>3145.86</v>
      </c>
      <c r="L19">
        <v>20</v>
      </c>
      <c r="M19">
        <v>45538</v>
      </c>
      <c r="N19">
        <v>0</v>
      </c>
      <c r="O19" t="s">
        <v>667</v>
      </c>
      <c r="P19" t="s">
        <v>668</v>
      </c>
      <c r="Q19" t="s">
        <v>669</v>
      </c>
      <c r="R19" t="s">
        <v>670</v>
      </c>
      <c r="S19" t="s">
        <v>671</v>
      </c>
      <c r="T19" t="s">
        <v>672</v>
      </c>
      <c r="U19">
        <v>1.2</v>
      </c>
      <c r="V19">
        <v>37.299999999999997</v>
      </c>
      <c r="W19">
        <v>0</v>
      </c>
      <c r="X19">
        <v>0</v>
      </c>
      <c r="Y19" t="s">
        <v>3</v>
      </c>
      <c r="Z19" t="s">
        <v>673</v>
      </c>
      <c r="AA19">
        <v>3</v>
      </c>
      <c r="AB19" t="s">
        <v>674</v>
      </c>
      <c r="AC19">
        <v>3018.02</v>
      </c>
      <c r="AD19">
        <v>1</v>
      </c>
      <c r="AE19">
        <v>0</v>
      </c>
    </row>
    <row r="20" spans="1:31" x14ac:dyDescent="0.2">
      <c r="A20">
        <v>48</v>
      </c>
      <c r="C20">
        <v>0</v>
      </c>
      <c r="D20" t="s">
        <v>693</v>
      </c>
      <c r="E20" t="s">
        <v>93</v>
      </c>
      <c r="F20" t="s">
        <v>692</v>
      </c>
      <c r="G20" t="s">
        <v>42</v>
      </c>
      <c r="H20">
        <v>3033.03</v>
      </c>
      <c r="I20">
        <v>3639.64</v>
      </c>
      <c r="J20">
        <v>90.990899999999996</v>
      </c>
      <c r="K20">
        <v>3161.51</v>
      </c>
      <c r="L20">
        <v>20</v>
      </c>
      <c r="M20">
        <v>45538</v>
      </c>
      <c r="N20">
        <v>0</v>
      </c>
      <c r="O20" t="s">
        <v>676</v>
      </c>
      <c r="P20" t="s">
        <v>668</v>
      </c>
      <c r="Q20" t="s">
        <v>677</v>
      </c>
      <c r="R20" t="s">
        <v>678</v>
      </c>
      <c r="S20" t="s">
        <v>671</v>
      </c>
      <c r="T20" t="s">
        <v>84</v>
      </c>
      <c r="U20">
        <v>1.2</v>
      </c>
      <c r="V20">
        <v>37.49</v>
      </c>
      <c r="W20">
        <v>0</v>
      </c>
      <c r="X20">
        <v>0</v>
      </c>
      <c r="Y20" t="s">
        <v>3</v>
      </c>
      <c r="Z20" t="s">
        <v>673</v>
      </c>
      <c r="AA20">
        <v>3</v>
      </c>
      <c r="AB20" t="s">
        <v>674</v>
      </c>
      <c r="AC20">
        <v>3033.03</v>
      </c>
      <c r="AD20">
        <v>1</v>
      </c>
      <c r="AE20">
        <v>0</v>
      </c>
    </row>
    <row r="21" spans="1:31" x14ac:dyDescent="0.2">
      <c r="A21">
        <v>48</v>
      </c>
      <c r="C21">
        <v>1</v>
      </c>
      <c r="D21" t="s">
        <v>80</v>
      </c>
      <c r="E21" t="s">
        <v>93</v>
      </c>
      <c r="F21" t="s">
        <v>692</v>
      </c>
      <c r="G21" t="s">
        <v>42</v>
      </c>
      <c r="H21">
        <v>2502.5</v>
      </c>
      <c r="I21">
        <v>3003</v>
      </c>
      <c r="J21">
        <v>75.075000000000003</v>
      </c>
      <c r="K21">
        <v>2608.5100000000002</v>
      </c>
      <c r="L21">
        <v>20</v>
      </c>
      <c r="M21">
        <v>45538</v>
      </c>
      <c r="N21">
        <v>0</v>
      </c>
      <c r="O21" t="s">
        <v>679</v>
      </c>
      <c r="P21" t="s">
        <v>668</v>
      </c>
      <c r="Q21" t="s">
        <v>680</v>
      </c>
      <c r="R21" t="s">
        <v>670</v>
      </c>
      <c r="S21" t="s">
        <v>671</v>
      </c>
      <c r="T21" t="s">
        <v>672</v>
      </c>
      <c r="U21">
        <v>1.2</v>
      </c>
      <c r="V21">
        <v>30.93</v>
      </c>
      <c r="W21">
        <v>0</v>
      </c>
      <c r="X21">
        <v>0</v>
      </c>
      <c r="Y21" t="s">
        <v>3</v>
      </c>
      <c r="Z21" t="s">
        <v>673</v>
      </c>
      <c r="AA21">
        <v>3</v>
      </c>
      <c r="AB21" t="s">
        <v>674</v>
      </c>
      <c r="AC21">
        <v>2502.5</v>
      </c>
      <c r="AD21">
        <v>1</v>
      </c>
      <c r="AE21">
        <v>0</v>
      </c>
    </row>
    <row r="22" spans="1:31" x14ac:dyDescent="0.2">
      <c r="A22">
        <v>51</v>
      </c>
      <c r="C22">
        <v>0</v>
      </c>
      <c r="D22" t="s">
        <v>694</v>
      </c>
      <c r="E22" t="s">
        <v>97</v>
      </c>
      <c r="F22" t="s">
        <v>692</v>
      </c>
      <c r="G22" t="s">
        <v>42</v>
      </c>
      <c r="H22">
        <v>3010</v>
      </c>
      <c r="I22">
        <v>3612</v>
      </c>
      <c r="J22">
        <v>90.3</v>
      </c>
      <c r="K22">
        <v>3137.5</v>
      </c>
      <c r="L22">
        <v>20</v>
      </c>
      <c r="M22">
        <v>45538</v>
      </c>
      <c r="N22">
        <v>2</v>
      </c>
      <c r="O22" t="s">
        <v>667</v>
      </c>
      <c r="P22" t="s">
        <v>668</v>
      </c>
      <c r="Q22" t="s">
        <v>669</v>
      </c>
      <c r="R22" t="s">
        <v>670</v>
      </c>
      <c r="S22" t="s">
        <v>698</v>
      </c>
      <c r="T22" t="s">
        <v>672</v>
      </c>
      <c r="U22">
        <v>1.2</v>
      </c>
      <c r="V22">
        <v>37.200000000000003</v>
      </c>
      <c r="W22">
        <v>0</v>
      </c>
      <c r="X22">
        <v>0</v>
      </c>
      <c r="Y22" t="s">
        <v>3</v>
      </c>
      <c r="Z22" t="s">
        <v>673</v>
      </c>
      <c r="AA22">
        <v>3</v>
      </c>
      <c r="AB22" t="s">
        <v>674</v>
      </c>
      <c r="AC22">
        <v>3010</v>
      </c>
      <c r="AD22">
        <v>1</v>
      </c>
      <c r="AE22">
        <v>0</v>
      </c>
    </row>
    <row r="23" spans="1:31" x14ac:dyDescent="0.2">
      <c r="A23">
        <v>51</v>
      </c>
      <c r="C23">
        <v>0</v>
      </c>
      <c r="D23" t="s">
        <v>693</v>
      </c>
      <c r="E23" t="s">
        <v>97</v>
      </c>
      <c r="F23" t="s">
        <v>692</v>
      </c>
      <c r="G23" t="s">
        <v>42</v>
      </c>
      <c r="H23">
        <v>3100.17</v>
      </c>
      <c r="I23">
        <v>3720.2</v>
      </c>
      <c r="J23">
        <v>93.004999999999995</v>
      </c>
      <c r="K23">
        <v>3231.49</v>
      </c>
      <c r="L23">
        <v>20</v>
      </c>
      <c r="M23">
        <v>45538</v>
      </c>
      <c r="N23">
        <v>2</v>
      </c>
      <c r="O23" t="s">
        <v>676</v>
      </c>
      <c r="P23" t="s">
        <v>668</v>
      </c>
      <c r="Q23" t="s">
        <v>677</v>
      </c>
      <c r="R23" t="s">
        <v>678</v>
      </c>
      <c r="S23" t="s">
        <v>698</v>
      </c>
      <c r="T23" t="s">
        <v>84</v>
      </c>
      <c r="U23">
        <v>1.2</v>
      </c>
      <c r="V23">
        <v>38.318059999999996</v>
      </c>
      <c r="W23">
        <v>0</v>
      </c>
      <c r="X23">
        <v>0</v>
      </c>
      <c r="Y23" t="s">
        <v>3</v>
      </c>
      <c r="Z23" t="s">
        <v>673</v>
      </c>
      <c r="AA23">
        <v>3</v>
      </c>
      <c r="AB23" t="s">
        <v>674</v>
      </c>
      <c r="AC23">
        <v>3100.1666666666665</v>
      </c>
      <c r="AD23">
        <v>1</v>
      </c>
      <c r="AE23">
        <v>0</v>
      </c>
    </row>
    <row r="24" spans="1:31" x14ac:dyDescent="0.2">
      <c r="A24">
        <v>51</v>
      </c>
      <c r="C24">
        <v>1</v>
      </c>
      <c r="D24" t="s">
        <v>80</v>
      </c>
      <c r="E24" t="s">
        <v>97</v>
      </c>
      <c r="F24" t="s">
        <v>692</v>
      </c>
      <c r="G24" t="s">
        <v>42</v>
      </c>
      <c r="H24">
        <v>2931.67</v>
      </c>
      <c r="I24">
        <v>3518</v>
      </c>
      <c r="J24">
        <v>87.95</v>
      </c>
      <c r="K24">
        <v>3055.85</v>
      </c>
      <c r="L24">
        <v>20</v>
      </c>
      <c r="M24">
        <v>45538</v>
      </c>
      <c r="N24">
        <v>2</v>
      </c>
      <c r="O24" t="s">
        <v>679</v>
      </c>
      <c r="P24" t="s">
        <v>668</v>
      </c>
      <c r="Q24" t="s">
        <v>680</v>
      </c>
      <c r="R24" t="s">
        <v>670</v>
      </c>
      <c r="S24" t="s">
        <v>698</v>
      </c>
      <c r="T24" t="s">
        <v>672</v>
      </c>
      <c r="U24">
        <v>1.2</v>
      </c>
      <c r="V24">
        <v>36.235400000000006</v>
      </c>
      <c r="W24">
        <v>0</v>
      </c>
      <c r="X24">
        <v>0</v>
      </c>
      <c r="Y24" t="s">
        <v>3</v>
      </c>
      <c r="Z24" t="s">
        <v>673</v>
      </c>
      <c r="AA24">
        <v>3</v>
      </c>
      <c r="AB24" t="s">
        <v>674</v>
      </c>
      <c r="AC24">
        <v>2931.666666666667</v>
      </c>
      <c r="AD24">
        <v>1</v>
      </c>
      <c r="AE24">
        <v>0</v>
      </c>
    </row>
    <row r="25" spans="1:31" x14ac:dyDescent="0.2">
      <c r="A25">
        <v>90</v>
      </c>
      <c r="C25">
        <v>0</v>
      </c>
      <c r="D25" t="s">
        <v>699</v>
      </c>
      <c r="E25" t="s">
        <v>162</v>
      </c>
      <c r="F25" t="s">
        <v>700</v>
      </c>
      <c r="G25" t="s">
        <v>42</v>
      </c>
      <c r="H25">
        <v>1370.26</v>
      </c>
      <c r="I25">
        <v>1644.31</v>
      </c>
      <c r="J25">
        <v>41.107799999999997</v>
      </c>
      <c r="K25">
        <v>1428.31</v>
      </c>
      <c r="L25">
        <v>20</v>
      </c>
      <c r="M25">
        <v>45538</v>
      </c>
      <c r="N25">
        <v>0</v>
      </c>
      <c r="O25" t="s">
        <v>667</v>
      </c>
      <c r="P25" t="s">
        <v>668</v>
      </c>
      <c r="Q25" t="s">
        <v>669</v>
      </c>
      <c r="R25" t="s">
        <v>670</v>
      </c>
      <c r="S25" t="s">
        <v>671</v>
      </c>
      <c r="T25" t="s">
        <v>672</v>
      </c>
      <c r="U25">
        <v>1.2</v>
      </c>
      <c r="V25">
        <v>16.940000000000001</v>
      </c>
      <c r="W25">
        <v>0</v>
      </c>
      <c r="X25">
        <v>0</v>
      </c>
      <c r="Y25" t="s">
        <v>3</v>
      </c>
      <c r="Z25" t="s">
        <v>673</v>
      </c>
      <c r="AA25">
        <v>3</v>
      </c>
      <c r="AB25" t="s">
        <v>674</v>
      </c>
      <c r="AC25">
        <v>1370.26</v>
      </c>
      <c r="AD25">
        <v>1</v>
      </c>
      <c r="AE25">
        <v>0</v>
      </c>
    </row>
    <row r="26" spans="1:31" x14ac:dyDescent="0.2">
      <c r="A26">
        <v>90</v>
      </c>
      <c r="C26">
        <v>1</v>
      </c>
      <c r="D26" t="s">
        <v>161</v>
      </c>
      <c r="E26" t="s">
        <v>162</v>
      </c>
      <c r="F26" t="s">
        <v>700</v>
      </c>
      <c r="G26" t="s">
        <v>42</v>
      </c>
      <c r="H26">
        <v>1136.2</v>
      </c>
      <c r="I26">
        <v>1363.44</v>
      </c>
      <c r="J26">
        <v>34.085999999999999</v>
      </c>
      <c r="K26">
        <v>1184.33</v>
      </c>
      <c r="L26">
        <v>20</v>
      </c>
      <c r="M26">
        <v>45538</v>
      </c>
      <c r="N26">
        <v>0</v>
      </c>
      <c r="O26" t="s">
        <v>679</v>
      </c>
      <c r="P26" t="s">
        <v>668</v>
      </c>
      <c r="Q26" t="s">
        <v>680</v>
      </c>
      <c r="R26" t="s">
        <v>670</v>
      </c>
      <c r="S26" t="s">
        <v>671</v>
      </c>
      <c r="T26" t="s">
        <v>672</v>
      </c>
      <c r="U26">
        <v>1.2</v>
      </c>
      <c r="V26">
        <v>14.04</v>
      </c>
      <c r="W26">
        <v>0</v>
      </c>
      <c r="X26">
        <v>0</v>
      </c>
      <c r="Y26" t="s">
        <v>3</v>
      </c>
      <c r="Z26" t="s">
        <v>673</v>
      </c>
      <c r="AA26">
        <v>3</v>
      </c>
      <c r="AB26" t="s">
        <v>674</v>
      </c>
      <c r="AC26">
        <v>1136.2</v>
      </c>
      <c r="AD26">
        <v>1</v>
      </c>
      <c r="AE26">
        <v>0</v>
      </c>
    </row>
    <row r="27" spans="1:31" x14ac:dyDescent="0.2">
      <c r="A27">
        <v>90</v>
      </c>
      <c r="C27">
        <v>0</v>
      </c>
      <c r="D27" t="s">
        <v>701</v>
      </c>
      <c r="E27" t="s">
        <v>162</v>
      </c>
      <c r="F27" t="s">
        <v>700</v>
      </c>
      <c r="G27" t="s">
        <v>42</v>
      </c>
      <c r="H27">
        <v>1377.07</v>
      </c>
      <c r="I27">
        <v>1652.48</v>
      </c>
      <c r="J27">
        <v>41.312099999999994</v>
      </c>
      <c r="K27">
        <v>1435.4</v>
      </c>
      <c r="L27">
        <v>20</v>
      </c>
      <c r="M27">
        <v>45538</v>
      </c>
      <c r="N27">
        <v>0</v>
      </c>
      <c r="O27" t="s">
        <v>676</v>
      </c>
      <c r="P27" t="s">
        <v>668</v>
      </c>
      <c r="Q27" t="s">
        <v>677</v>
      </c>
      <c r="R27" t="s">
        <v>678</v>
      </c>
      <c r="S27" t="s">
        <v>671</v>
      </c>
      <c r="T27" t="s">
        <v>84</v>
      </c>
      <c r="U27">
        <v>1.2</v>
      </c>
      <c r="V27">
        <v>17.02</v>
      </c>
      <c r="W27">
        <v>0</v>
      </c>
      <c r="X27">
        <v>0</v>
      </c>
      <c r="Y27" t="s">
        <v>3</v>
      </c>
      <c r="Z27" t="s">
        <v>673</v>
      </c>
      <c r="AA27">
        <v>3</v>
      </c>
      <c r="AB27" t="s">
        <v>674</v>
      </c>
      <c r="AC27">
        <v>1377.07</v>
      </c>
      <c r="AD27">
        <v>1</v>
      </c>
      <c r="AE27">
        <v>0</v>
      </c>
    </row>
    <row r="28" spans="1:31" x14ac:dyDescent="0.2">
      <c r="A28">
        <v>93</v>
      </c>
      <c r="C28">
        <v>1</v>
      </c>
      <c r="D28" t="s">
        <v>172</v>
      </c>
      <c r="E28" t="s">
        <v>173</v>
      </c>
      <c r="F28" t="s">
        <v>702</v>
      </c>
      <c r="G28" t="s">
        <v>42</v>
      </c>
      <c r="H28">
        <v>468</v>
      </c>
      <c r="I28">
        <v>561.6</v>
      </c>
      <c r="J28">
        <v>14.040000000000001</v>
      </c>
      <c r="K28">
        <v>487.82</v>
      </c>
      <c r="L28">
        <v>20</v>
      </c>
      <c r="M28">
        <v>45538</v>
      </c>
      <c r="N28">
        <v>0</v>
      </c>
      <c r="O28" t="s">
        <v>679</v>
      </c>
      <c r="P28" t="s">
        <v>668</v>
      </c>
      <c r="Q28" t="s">
        <v>680</v>
      </c>
      <c r="R28" t="s">
        <v>670</v>
      </c>
      <c r="S28" t="s">
        <v>671</v>
      </c>
      <c r="T28" t="s">
        <v>672</v>
      </c>
      <c r="U28">
        <v>1.2</v>
      </c>
      <c r="V28">
        <v>5.78</v>
      </c>
      <c r="W28">
        <v>0</v>
      </c>
      <c r="X28">
        <v>0</v>
      </c>
      <c r="Y28" t="s">
        <v>3</v>
      </c>
      <c r="Z28" t="s">
        <v>673</v>
      </c>
      <c r="AA28">
        <v>3</v>
      </c>
      <c r="AB28" t="s">
        <v>674</v>
      </c>
      <c r="AC28">
        <v>468.00000000000006</v>
      </c>
      <c r="AD28">
        <v>1</v>
      </c>
      <c r="AE28">
        <v>0</v>
      </c>
    </row>
    <row r="29" spans="1:31" x14ac:dyDescent="0.2">
      <c r="A29">
        <v>93</v>
      </c>
      <c r="C29">
        <v>0</v>
      </c>
      <c r="D29" t="s">
        <v>703</v>
      </c>
      <c r="E29" t="s">
        <v>173</v>
      </c>
      <c r="F29" t="s">
        <v>702</v>
      </c>
      <c r="G29" t="s">
        <v>42</v>
      </c>
      <c r="H29">
        <v>564.41</v>
      </c>
      <c r="I29">
        <v>677.29</v>
      </c>
      <c r="J29">
        <v>16.932299999999998</v>
      </c>
      <c r="K29">
        <v>588.32000000000005</v>
      </c>
      <c r="L29">
        <v>20</v>
      </c>
      <c r="M29">
        <v>45538</v>
      </c>
      <c r="N29">
        <v>0</v>
      </c>
      <c r="O29" t="s">
        <v>667</v>
      </c>
      <c r="P29" t="s">
        <v>668</v>
      </c>
      <c r="Q29" t="s">
        <v>669</v>
      </c>
      <c r="R29" t="s">
        <v>670</v>
      </c>
      <c r="S29" t="s">
        <v>671</v>
      </c>
      <c r="T29" t="s">
        <v>672</v>
      </c>
      <c r="U29">
        <v>1.2</v>
      </c>
      <c r="V29">
        <v>6.98</v>
      </c>
      <c r="W29">
        <v>0</v>
      </c>
      <c r="X29">
        <v>0</v>
      </c>
      <c r="Y29" t="s">
        <v>3</v>
      </c>
      <c r="Z29" t="s">
        <v>673</v>
      </c>
      <c r="AA29">
        <v>3</v>
      </c>
      <c r="AB29" t="s">
        <v>674</v>
      </c>
      <c r="AC29">
        <v>564.41</v>
      </c>
      <c r="AD29">
        <v>1</v>
      </c>
      <c r="AE29">
        <v>0</v>
      </c>
    </row>
    <row r="30" spans="1:31" x14ac:dyDescent="0.2">
      <c r="A30">
        <v>93</v>
      </c>
      <c r="C30">
        <v>0</v>
      </c>
      <c r="D30" t="s">
        <v>704</v>
      </c>
      <c r="E30" t="s">
        <v>173</v>
      </c>
      <c r="F30" t="s">
        <v>702</v>
      </c>
      <c r="G30" t="s">
        <v>42</v>
      </c>
      <c r="H30">
        <v>567.22</v>
      </c>
      <c r="I30">
        <v>680.66</v>
      </c>
      <c r="J30">
        <v>17.0166</v>
      </c>
      <c r="K30">
        <v>591.25</v>
      </c>
      <c r="L30">
        <v>20</v>
      </c>
      <c r="M30">
        <v>45538</v>
      </c>
      <c r="N30">
        <v>0</v>
      </c>
      <c r="O30" t="s">
        <v>676</v>
      </c>
      <c r="P30" t="s">
        <v>668</v>
      </c>
      <c r="Q30" t="s">
        <v>677</v>
      </c>
      <c r="R30" t="s">
        <v>678</v>
      </c>
      <c r="S30" t="s">
        <v>671</v>
      </c>
      <c r="T30" t="s">
        <v>84</v>
      </c>
      <c r="U30">
        <v>1.2</v>
      </c>
      <c r="V30">
        <v>7.01</v>
      </c>
      <c r="W30">
        <v>0</v>
      </c>
      <c r="X30">
        <v>0</v>
      </c>
      <c r="Y30" t="s">
        <v>3</v>
      </c>
      <c r="Z30" t="s">
        <v>673</v>
      </c>
      <c r="AA30">
        <v>3</v>
      </c>
      <c r="AB30" t="s">
        <v>674</v>
      </c>
      <c r="AC30">
        <v>567.22</v>
      </c>
      <c r="AD30">
        <v>1</v>
      </c>
      <c r="AE30">
        <v>0</v>
      </c>
    </row>
    <row r="31" spans="1:31" x14ac:dyDescent="0.2">
      <c r="A31">
        <v>96</v>
      </c>
      <c r="C31">
        <v>0</v>
      </c>
      <c r="D31" t="s">
        <v>705</v>
      </c>
      <c r="E31" t="s">
        <v>181</v>
      </c>
      <c r="F31" t="s">
        <v>706</v>
      </c>
      <c r="G31" t="s">
        <v>42</v>
      </c>
      <c r="H31">
        <v>1083.33</v>
      </c>
      <c r="I31">
        <v>1300</v>
      </c>
      <c r="J31">
        <v>32.5</v>
      </c>
      <c r="K31">
        <v>1129.22</v>
      </c>
      <c r="L31">
        <v>20</v>
      </c>
      <c r="M31">
        <v>45538</v>
      </c>
      <c r="N31">
        <v>2</v>
      </c>
      <c r="O31" t="s">
        <v>667</v>
      </c>
      <c r="P31" t="s">
        <v>668</v>
      </c>
      <c r="Q31" t="s">
        <v>669</v>
      </c>
      <c r="R31" t="s">
        <v>670</v>
      </c>
      <c r="S31" t="s">
        <v>698</v>
      </c>
      <c r="T31" t="s">
        <v>672</v>
      </c>
      <c r="U31">
        <v>1.2</v>
      </c>
      <c r="V31">
        <v>13.39</v>
      </c>
      <c r="W31">
        <v>0</v>
      </c>
      <c r="X31">
        <v>0</v>
      </c>
      <c r="Y31" t="s">
        <v>3</v>
      </c>
      <c r="Z31" t="s">
        <v>673</v>
      </c>
      <c r="AA31">
        <v>3</v>
      </c>
      <c r="AB31" t="s">
        <v>674</v>
      </c>
      <c r="AC31">
        <v>1083.3333333333335</v>
      </c>
      <c r="AD31">
        <v>1</v>
      </c>
      <c r="AE31">
        <v>0</v>
      </c>
    </row>
    <row r="32" spans="1:31" x14ac:dyDescent="0.2">
      <c r="A32">
        <v>96</v>
      </c>
      <c r="C32">
        <v>1</v>
      </c>
      <c r="D32" t="s">
        <v>180</v>
      </c>
      <c r="E32" t="s">
        <v>181</v>
      </c>
      <c r="F32" t="s">
        <v>706</v>
      </c>
      <c r="G32" t="s">
        <v>42</v>
      </c>
      <c r="H32">
        <v>1045.83</v>
      </c>
      <c r="I32">
        <v>1255</v>
      </c>
      <c r="J32">
        <v>31.375000000000004</v>
      </c>
      <c r="K32">
        <v>1090.1300000000001</v>
      </c>
      <c r="L32">
        <v>20</v>
      </c>
      <c r="M32">
        <v>45538</v>
      </c>
      <c r="N32">
        <v>2</v>
      </c>
      <c r="O32" t="s">
        <v>679</v>
      </c>
      <c r="P32" t="s">
        <v>668</v>
      </c>
      <c r="Q32" t="s">
        <v>680</v>
      </c>
      <c r="R32" t="s">
        <v>670</v>
      </c>
      <c r="S32" t="s">
        <v>698</v>
      </c>
      <c r="T32" t="s">
        <v>672</v>
      </c>
      <c r="U32">
        <v>1.2</v>
      </c>
      <c r="V32">
        <v>12.926500000000001</v>
      </c>
      <c r="W32">
        <v>0</v>
      </c>
      <c r="X32">
        <v>0</v>
      </c>
      <c r="Y32" t="s">
        <v>3</v>
      </c>
      <c r="Z32" t="s">
        <v>673</v>
      </c>
      <c r="AA32">
        <v>3</v>
      </c>
      <c r="AB32" t="s">
        <v>674</v>
      </c>
      <c r="AC32">
        <v>1045.8333333333335</v>
      </c>
      <c r="AD32">
        <v>1</v>
      </c>
      <c r="AE32">
        <v>0</v>
      </c>
    </row>
    <row r="33" spans="1:31" x14ac:dyDescent="0.2">
      <c r="A33">
        <v>96</v>
      </c>
      <c r="C33">
        <v>0</v>
      </c>
      <c r="D33" t="s">
        <v>707</v>
      </c>
      <c r="E33" t="s">
        <v>181</v>
      </c>
      <c r="F33" t="s">
        <v>706</v>
      </c>
      <c r="G33" t="s">
        <v>42</v>
      </c>
      <c r="H33">
        <v>1100.33</v>
      </c>
      <c r="I33">
        <v>1320.4</v>
      </c>
      <c r="J33">
        <v>33.010000000000005</v>
      </c>
      <c r="K33">
        <v>1146.94</v>
      </c>
      <c r="L33">
        <v>20</v>
      </c>
      <c r="M33">
        <v>45538</v>
      </c>
      <c r="N33">
        <v>2</v>
      </c>
      <c r="O33" t="s">
        <v>676</v>
      </c>
      <c r="P33" t="s">
        <v>668</v>
      </c>
      <c r="Q33" t="s">
        <v>677</v>
      </c>
      <c r="R33" t="s">
        <v>678</v>
      </c>
      <c r="S33" t="s">
        <v>698</v>
      </c>
      <c r="T33" t="s">
        <v>84</v>
      </c>
      <c r="U33">
        <v>1.2</v>
      </c>
      <c r="V33">
        <v>13.600120000000002</v>
      </c>
      <c r="W33">
        <v>0</v>
      </c>
      <c r="X33">
        <v>0</v>
      </c>
      <c r="Y33" t="s">
        <v>3</v>
      </c>
      <c r="Z33" t="s">
        <v>673</v>
      </c>
      <c r="AA33">
        <v>3</v>
      </c>
      <c r="AB33" t="s">
        <v>674</v>
      </c>
      <c r="AC33">
        <v>1100.3333333333335</v>
      </c>
      <c r="AD33">
        <v>1</v>
      </c>
      <c r="AE33">
        <v>0</v>
      </c>
    </row>
    <row r="34" spans="1:31" x14ac:dyDescent="0.2">
      <c r="A34">
        <v>99</v>
      </c>
      <c r="C34">
        <v>1</v>
      </c>
      <c r="D34" t="s">
        <v>189</v>
      </c>
      <c r="E34" t="s">
        <v>190</v>
      </c>
      <c r="F34" t="s">
        <v>708</v>
      </c>
      <c r="G34" t="s">
        <v>42</v>
      </c>
      <c r="H34">
        <v>9062.5</v>
      </c>
      <c r="I34">
        <v>10875</v>
      </c>
      <c r="J34">
        <v>271.875</v>
      </c>
      <c r="K34">
        <v>9446.39</v>
      </c>
      <c r="L34">
        <v>20</v>
      </c>
      <c r="M34">
        <v>45538</v>
      </c>
      <c r="N34">
        <v>0</v>
      </c>
      <c r="O34" t="s">
        <v>679</v>
      </c>
      <c r="P34" t="s">
        <v>668</v>
      </c>
      <c r="Q34" t="s">
        <v>680</v>
      </c>
      <c r="R34" t="s">
        <v>670</v>
      </c>
      <c r="S34" t="s">
        <v>671</v>
      </c>
      <c r="T34" t="s">
        <v>672</v>
      </c>
      <c r="U34">
        <v>1.2</v>
      </c>
      <c r="V34">
        <v>112.01</v>
      </c>
      <c r="W34">
        <v>0</v>
      </c>
      <c r="X34">
        <v>0</v>
      </c>
      <c r="Y34" t="s">
        <v>3</v>
      </c>
      <c r="Z34" t="s">
        <v>673</v>
      </c>
      <c r="AA34">
        <v>3</v>
      </c>
      <c r="AB34" t="s">
        <v>674</v>
      </c>
      <c r="AC34">
        <v>9062.5</v>
      </c>
      <c r="AD34">
        <v>1</v>
      </c>
      <c r="AE34">
        <v>0</v>
      </c>
    </row>
    <row r="35" spans="1:31" x14ac:dyDescent="0.2">
      <c r="A35">
        <v>99</v>
      </c>
      <c r="C35">
        <v>0</v>
      </c>
      <c r="D35" t="s">
        <v>709</v>
      </c>
      <c r="E35" t="s">
        <v>190</v>
      </c>
      <c r="F35" t="s">
        <v>708</v>
      </c>
      <c r="G35" t="s">
        <v>42</v>
      </c>
      <c r="H35">
        <v>10983.75</v>
      </c>
      <c r="I35">
        <v>13180.5</v>
      </c>
      <c r="J35">
        <v>329.51249999999999</v>
      </c>
      <c r="K35">
        <v>11449.02</v>
      </c>
      <c r="L35">
        <v>20</v>
      </c>
      <c r="M35">
        <v>45538</v>
      </c>
      <c r="N35">
        <v>0</v>
      </c>
      <c r="O35" t="s">
        <v>676</v>
      </c>
      <c r="P35" t="s">
        <v>668</v>
      </c>
      <c r="Q35" t="s">
        <v>677</v>
      </c>
      <c r="R35" t="s">
        <v>678</v>
      </c>
      <c r="S35" t="s">
        <v>671</v>
      </c>
      <c r="T35" t="s">
        <v>84</v>
      </c>
      <c r="U35">
        <v>1.2</v>
      </c>
      <c r="V35">
        <v>135.76</v>
      </c>
      <c r="W35">
        <v>0</v>
      </c>
      <c r="X35">
        <v>0</v>
      </c>
      <c r="Y35" t="s">
        <v>3</v>
      </c>
      <c r="Z35" t="s">
        <v>673</v>
      </c>
      <c r="AA35">
        <v>3</v>
      </c>
      <c r="AB35" t="s">
        <v>674</v>
      </c>
      <c r="AC35">
        <v>10983.75</v>
      </c>
      <c r="AD35">
        <v>1</v>
      </c>
      <c r="AE35">
        <v>0</v>
      </c>
    </row>
    <row r="36" spans="1:31" x14ac:dyDescent="0.2">
      <c r="A36">
        <v>99</v>
      </c>
      <c r="C36">
        <v>0</v>
      </c>
      <c r="D36" t="s">
        <v>710</v>
      </c>
      <c r="E36" t="s">
        <v>190</v>
      </c>
      <c r="F36" t="s">
        <v>708</v>
      </c>
      <c r="G36" t="s">
        <v>42</v>
      </c>
      <c r="H36">
        <v>10929.38</v>
      </c>
      <c r="I36">
        <v>13115.25</v>
      </c>
      <c r="J36">
        <v>327.88139999999999</v>
      </c>
      <c r="K36">
        <v>11392.35</v>
      </c>
      <c r="L36">
        <v>20</v>
      </c>
      <c r="M36">
        <v>45538</v>
      </c>
      <c r="N36">
        <v>0</v>
      </c>
      <c r="O36" t="s">
        <v>667</v>
      </c>
      <c r="P36" t="s">
        <v>668</v>
      </c>
      <c r="Q36" t="s">
        <v>669</v>
      </c>
      <c r="R36" t="s">
        <v>670</v>
      </c>
      <c r="S36" t="s">
        <v>671</v>
      </c>
      <c r="T36" t="s">
        <v>672</v>
      </c>
      <c r="U36">
        <v>1.2</v>
      </c>
      <c r="V36">
        <v>135.09</v>
      </c>
      <c r="W36">
        <v>0</v>
      </c>
      <c r="X36">
        <v>0</v>
      </c>
      <c r="Y36" t="s">
        <v>3</v>
      </c>
      <c r="Z36" t="s">
        <v>673</v>
      </c>
      <c r="AA36">
        <v>3</v>
      </c>
      <c r="AB36" t="s">
        <v>674</v>
      </c>
      <c r="AC36">
        <v>10929.38</v>
      </c>
      <c r="AD36">
        <v>1</v>
      </c>
      <c r="AE36">
        <v>0</v>
      </c>
    </row>
    <row r="37" spans="1:31" x14ac:dyDescent="0.2">
      <c r="A37">
        <v>102</v>
      </c>
      <c r="C37">
        <v>0</v>
      </c>
      <c r="D37" t="s">
        <v>711</v>
      </c>
      <c r="E37" t="s">
        <v>195</v>
      </c>
      <c r="F37" t="s">
        <v>712</v>
      </c>
      <c r="G37" t="s">
        <v>42</v>
      </c>
      <c r="H37">
        <v>824.16</v>
      </c>
      <c r="I37">
        <v>988.99</v>
      </c>
      <c r="J37">
        <v>24.724799999999998</v>
      </c>
      <c r="K37">
        <v>859.07</v>
      </c>
      <c r="L37">
        <v>20</v>
      </c>
      <c r="M37">
        <v>45538</v>
      </c>
      <c r="N37">
        <v>0</v>
      </c>
      <c r="O37" t="s">
        <v>676</v>
      </c>
      <c r="P37" t="s">
        <v>668</v>
      </c>
      <c r="Q37" t="s">
        <v>677</v>
      </c>
      <c r="R37" t="s">
        <v>678</v>
      </c>
      <c r="S37" t="s">
        <v>671</v>
      </c>
      <c r="T37" t="s">
        <v>84</v>
      </c>
      <c r="U37">
        <v>1.2</v>
      </c>
      <c r="V37">
        <v>10.19</v>
      </c>
      <c r="W37">
        <v>0</v>
      </c>
      <c r="X37">
        <v>0</v>
      </c>
      <c r="Y37" t="s">
        <v>3</v>
      </c>
      <c r="Z37" t="s">
        <v>673</v>
      </c>
      <c r="AA37">
        <v>3</v>
      </c>
      <c r="AB37" t="s">
        <v>674</v>
      </c>
      <c r="AC37">
        <v>824.16</v>
      </c>
      <c r="AD37">
        <v>1</v>
      </c>
      <c r="AE37">
        <v>0</v>
      </c>
    </row>
    <row r="38" spans="1:31" x14ac:dyDescent="0.2">
      <c r="A38">
        <v>102</v>
      </c>
      <c r="C38">
        <v>0</v>
      </c>
      <c r="D38" t="s">
        <v>713</v>
      </c>
      <c r="E38" t="s">
        <v>195</v>
      </c>
      <c r="F38" t="s">
        <v>712</v>
      </c>
      <c r="G38" t="s">
        <v>42</v>
      </c>
      <c r="H38">
        <v>820.08</v>
      </c>
      <c r="I38">
        <v>984.1</v>
      </c>
      <c r="J38">
        <v>24.602399999999999</v>
      </c>
      <c r="K38">
        <v>854.82</v>
      </c>
      <c r="L38">
        <v>20</v>
      </c>
      <c r="M38">
        <v>45538</v>
      </c>
      <c r="N38">
        <v>0</v>
      </c>
      <c r="O38" t="s">
        <v>667</v>
      </c>
      <c r="P38" t="s">
        <v>668</v>
      </c>
      <c r="Q38" t="s">
        <v>669</v>
      </c>
      <c r="R38" t="s">
        <v>670</v>
      </c>
      <c r="S38" t="s">
        <v>671</v>
      </c>
      <c r="T38" t="s">
        <v>672</v>
      </c>
      <c r="U38">
        <v>1.2</v>
      </c>
      <c r="V38">
        <v>10.14</v>
      </c>
      <c r="W38">
        <v>0</v>
      </c>
      <c r="X38">
        <v>0</v>
      </c>
      <c r="Y38" t="s">
        <v>3</v>
      </c>
      <c r="Z38" t="s">
        <v>673</v>
      </c>
      <c r="AA38">
        <v>3</v>
      </c>
      <c r="AB38" t="s">
        <v>674</v>
      </c>
      <c r="AC38">
        <v>820.08</v>
      </c>
      <c r="AD38">
        <v>1</v>
      </c>
      <c r="AE38">
        <v>0</v>
      </c>
    </row>
    <row r="39" spans="1:31" x14ac:dyDescent="0.2">
      <c r="A39">
        <v>102</v>
      </c>
      <c r="C39">
        <v>1</v>
      </c>
      <c r="D39" t="s">
        <v>194</v>
      </c>
      <c r="E39" t="s">
        <v>195</v>
      </c>
      <c r="F39" t="s">
        <v>712</v>
      </c>
      <c r="G39" t="s">
        <v>42</v>
      </c>
      <c r="H39">
        <v>680</v>
      </c>
      <c r="I39">
        <v>816</v>
      </c>
      <c r="J39">
        <v>20.399999999999999</v>
      </c>
      <c r="K39">
        <v>708.8</v>
      </c>
      <c r="L39">
        <v>20</v>
      </c>
      <c r="M39">
        <v>45538</v>
      </c>
      <c r="N39">
        <v>0</v>
      </c>
      <c r="O39" t="s">
        <v>679</v>
      </c>
      <c r="P39" t="s">
        <v>668</v>
      </c>
      <c r="Q39" t="s">
        <v>680</v>
      </c>
      <c r="R39" t="s">
        <v>670</v>
      </c>
      <c r="S39" t="s">
        <v>671</v>
      </c>
      <c r="T39" t="s">
        <v>672</v>
      </c>
      <c r="U39">
        <v>1.2</v>
      </c>
      <c r="V39">
        <v>8.4</v>
      </c>
      <c r="W39">
        <v>0</v>
      </c>
      <c r="X39">
        <v>0</v>
      </c>
      <c r="Y39" t="s">
        <v>3</v>
      </c>
      <c r="Z39" t="s">
        <v>673</v>
      </c>
      <c r="AA39">
        <v>3</v>
      </c>
      <c r="AB39" t="s">
        <v>674</v>
      </c>
      <c r="AC39">
        <v>680</v>
      </c>
      <c r="AD39">
        <v>1</v>
      </c>
      <c r="AE39">
        <v>0</v>
      </c>
    </row>
    <row r="40" spans="1:31" x14ac:dyDescent="0.2">
      <c r="A40">
        <v>105</v>
      </c>
      <c r="C40">
        <v>0</v>
      </c>
      <c r="D40" t="s">
        <v>705</v>
      </c>
      <c r="E40" t="s">
        <v>202</v>
      </c>
      <c r="F40" t="s">
        <v>706</v>
      </c>
      <c r="G40" t="s">
        <v>42</v>
      </c>
      <c r="H40">
        <v>8622.9</v>
      </c>
      <c r="I40">
        <v>10347.48</v>
      </c>
      <c r="J40">
        <v>258.68699999999995</v>
      </c>
      <c r="K40">
        <v>8988.17</v>
      </c>
      <c r="L40">
        <v>20</v>
      </c>
      <c r="M40">
        <v>45538</v>
      </c>
      <c r="N40">
        <v>0</v>
      </c>
      <c r="O40" t="s">
        <v>667</v>
      </c>
      <c r="P40" t="s">
        <v>668</v>
      </c>
      <c r="Q40" t="s">
        <v>669</v>
      </c>
      <c r="R40" t="s">
        <v>670</v>
      </c>
      <c r="S40" t="s">
        <v>671</v>
      </c>
      <c r="T40" t="s">
        <v>672</v>
      </c>
      <c r="U40">
        <v>1.2</v>
      </c>
      <c r="V40">
        <v>106.58</v>
      </c>
      <c r="W40">
        <v>0</v>
      </c>
      <c r="X40">
        <v>0</v>
      </c>
      <c r="Y40" t="s">
        <v>3</v>
      </c>
      <c r="Z40" t="s">
        <v>673</v>
      </c>
      <c r="AA40">
        <v>3</v>
      </c>
      <c r="AB40" t="s">
        <v>674</v>
      </c>
      <c r="AC40">
        <v>8622.9</v>
      </c>
      <c r="AD40">
        <v>1</v>
      </c>
      <c r="AE40">
        <v>0</v>
      </c>
    </row>
    <row r="41" spans="1:31" x14ac:dyDescent="0.2">
      <c r="A41">
        <v>105</v>
      </c>
      <c r="C41">
        <v>1</v>
      </c>
      <c r="D41" t="s">
        <v>180</v>
      </c>
      <c r="E41" t="s">
        <v>202</v>
      </c>
      <c r="F41" t="s">
        <v>706</v>
      </c>
      <c r="G41" t="s">
        <v>42</v>
      </c>
      <c r="H41">
        <v>7150</v>
      </c>
      <c r="I41">
        <v>8580</v>
      </c>
      <c r="J41">
        <v>214.5</v>
      </c>
      <c r="K41">
        <v>7452.87</v>
      </c>
      <c r="L41">
        <v>20</v>
      </c>
      <c r="M41">
        <v>45538</v>
      </c>
      <c r="N41">
        <v>0</v>
      </c>
      <c r="O41" t="s">
        <v>679</v>
      </c>
      <c r="P41" t="s">
        <v>668</v>
      </c>
      <c r="Q41" t="s">
        <v>680</v>
      </c>
      <c r="R41" t="s">
        <v>670</v>
      </c>
      <c r="S41" t="s">
        <v>671</v>
      </c>
      <c r="T41" t="s">
        <v>672</v>
      </c>
      <c r="U41">
        <v>1.2</v>
      </c>
      <c r="V41">
        <v>88.37</v>
      </c>
      <c r="W41">
        <v>0</v>
      </c>
      <c r="X41">
        <v>0</v>
      </c>
      <c r="Y41" t="s">
        <v>3</v>
      </c>
      <c r="Z41" t="s">
        <v>673</v>
      </c>
      <c r="AA41">
        <v>3</v>
      </c>
      <c r="AB41" t="s">
        <v>674</v>
      </c>
      <c r="AC41">
        <v>7150</v>
      </c>
      <c r="AD41">
        <v>1</v>
      </c>
      <c r="AE41">
        <v>0</v>
      </c>
    </row>
    <row r="42" spans="1:31" x14ac:dyDescent="0.2">
      <c r="A42">
        <v>105</v>
      </c>
      <c r="C42">
        <v>0</v>
      </c>
      <c r="D42" t="s">
        <v>707</v>
      </c>
      <c r="E42" t="s">
        <v>202</v>
      </c>
      <c r="F42" t="s">
        <v>706</v>
      </c>
      <c r="G42" t="s">
        <v>42</v>
      </c>
      <c r="H42">
        <v>8665.7999999999993</v>
      </c>
      <c r="I42">
        <v>10398.959999999999</v>
      </c>
      <c r="J42">
        <v>259.97399999999999</v>
      </c>
      <c r="K42">
        <v>9032.8799999999992</v>
      </c>
      <c r="L42">
        <v>20</v>
      </c>
      <c r="M42">
        <v>45538</v>
      </c>
      <c r="N42">
        <v>0</v>
      </c>
      <c r="O42" t="s">
        <v>676</v>
      </c>
      <c r="P42" t="s">
        <v>668</v>
      </c>
      <c r="Q42" t="s">
        <v>677</v>
      </c>
      <c r="R42" t="s">
        <v>678</v>
      </c>
      <c r="S42" t="s">
        <v>671</v>
      </c>
      <c r="T42" t="s">
        <v>84</v>
      </c>
      <c r="U42">
        <v>1.2</v>
      </c>
      <c r="V42">
        <v>107.11</v>
      </c>
      <c r="W42">
        <v>0</v>
      </c>
      <c r="X42">
        <v>0</v>
      </c>
      <c r="Y42" t="s">
        <v>3</v>
      </c>
      <c r="Z42" t="s">
        <v>673</v>
      </c>
      <c r="AA42">
        <v>3</v>
      </c>
      <c r="AB42" t="s">
        <v>674</v>
      </c>
      <c r="AC42">
        <v>8665.7999999999993</v>
      </c>
      <c r="AD42">
        <v>1</v>
      </c>
      <c r="AE42">
        <v>0</v>
      </c>
    </row>
    <row r="43" spans="1:31" x14ac:dyDescent="0.2">
      <c r="A43">
        <v>108</v>
      </c>
      <c r="C43">
        <v>0</v>
      </c>
      <c r="D43" t="s">
        <v>694</v>
      </c>
      <c r="E43" t="s">
        <v>206</v>
      </c>
      <c r="F43" t="s">
        <v>692</v>
      </c>
      <c r="G43" t="s">
        <v>42</v>
      </c>
      <c r="H43">
        <v>22219.34</v>
      </c>
      <c r="I43">
        <v>26663.21</v>
      </c>
      <c r="J43">
        <v>666.58019999999999</v>
      </c>
      <c r="K43">
        <v>23160.55</v>
      </c>
      <c r="L43">
        <v>20</v>
      </c>
      <c r="M43">
        <v>45538</v>
      </c>
      <c r="N43">
        <v>0</v>
      </c>
      <c r="O43" t="s">
        <v>667</v>
      </c>
      <c r="P43" t="s">
        <v>668</v>
      </c>
      <c r="Q43" t="s">
        <v>669</v>
      </c>
      <c r="R43" t="s">
        <v>670</v>
      </c>
      <c r="S43" t="s">
        <v>671</v>
      </c>
      <c r="T43" t="s">
        <v>672</v>
      </c>
      <c r="U43">
        <v>1.2</v>
      </c>
      <c r="V43">
        <v>274.63</v>
      </c>
      <c r="W43">
        <v>0</v>
      </c>
      <c r="X43">
        <v>0</v>
      </c>
      <c r="Y43" t="s">
        <v>3</v>
      </c>
      <c r="Z43" t="s">
        <v>673</v>
      </c>
      <c r="AA43">
        <v>3</v>
      </c>
      <c r="AB43" t="s">
        <v>674</v>
      </c>
      <c r="AC43">
        <v>22219.34</v>
      </c>
      <c r="AD43">
        <v>1</v>
      </c>
      <c r="AE43">
        <v>0</v>
      </c>
    </row>
    <row r="44" spans="1:31" x14ac:dyDescent="0.2">
      <c r="A44">
        <v>108</v>
      </c>
      <c r="C44">
        <v>1</v>
      </c>
      <c r="D44" t="s">
        <v>80</v>
      </c>
      <c r="E44" t="s">
        <v>206</v>
      </c>
      <c r="F44" t="s">
        <v>692</v>
      </c>
      <c r="G44" t="s">
        <v>42</v>
      </c>
      <c r="H44">
        <v>18424</v>
      </c>
      <c r="I44">
        <v>22108.799999999999</v>
      </c>
      <c r="J44">
        <v>552.72</v>
      </c>
      <c r="K44">
        <v>19204.439999999999</v>
      </c>
      <c r="L44">
        <v>20</v>
      </c>
      <c r="M44">
        <v>45538</v>
      </c>
      <c r="N44">
        <v>0</v>
      </c>
      <c r="O44" t="s">
        <v>679</v>
      </c>
      <c r="P44" t="s">
        <v>668</v>
      </c>
      <c r="Q44" t="s">
        <v>680</v>
      </c>
      <c r="R44" t="s">
        <v>670</v>
      </c>
      <c r="S44" t="s">
        <v>671</v>
      </c>
      <c r="T44" t="s">
        <v>672</v>
      </c>
      <c r="U44">
        <v>1.2</v>
      </c>
      <c r="V44">
        <v>227.72</v>
      </c>
      <c r="W44">
        <v>0</v>
      </c>
      <c r="X44">
        <v>0</v>
      </c>
      <c r="Y44" t="s">
        <v>3</v>
      </c>
      <c r="Z44" t="s">
        <v>673</v>
      </c>
      <c r="AA44">
        <v>3</v>
      </c>
      <c r="AB44" t="s">
        <v>674</v>
      </c>
      <c r="AC44">
        <v>18424</v>
      </c>
      <c r="AD44">
        <v>1</v>
      </c>
      <c r="AE44">
        <v>0</v>
      </c>
    </row>
    <row r="45" spans="1:31" x14ac:dyDescent="0.2">
      <c r="A45">
        <v>108</v>
      </c>
      <c r="C45">
        <v>0</v>
      </c>
      <c r="D45" t="s">
        <v>693</v>
      </c>
      <c r="E45" t="s">
        <v>206</v>
      </c>
      <c r="F45" t="s">
        <v>692</v>
      </c>
      <c r="G45" t="s">
        <v>42</v>
      </c>
      <c r="H45">
        <v>22329.89</v>
      </c>
      <c r="I45">
        <v>26795.87</v>
      </c>
      <c r="J45">
        <v>669.89670000000001</v>
      </c>
      <c r="K45">
        <v>23275.79</v>
      </c>
      <c r="L45">
        <v>20</v>
      </c>
      <c r="M45">
        <v>45538</v>
      </c>
      <c r="N45">
        <v>0</v>
      </c>
      <c r="O45" t="s">
        <v>676</v>
      </c>
      <c r="P45" t="s">
        <v>668</v>
      </c>
      <c r="Q45" t="s">
        <v>677</v>
      </c>
      <c r="R45" t="s">
        <v>678</v>
      </c>
      <c r="S45" t="s">
        <v>671</v>
      </c>
      <c r="T45" t="s">
        <v>84</v>
      </c>
      <c r="U45">
        <v>1.2</v>
      </c>
      <c r="V45">
        <v>276</v>
      </c>
      <c r="W45">
        <v>0</v>
      </c>
      <c r="X45">
        <v>0</v>
      </c>
      <c r="Y45" t="s">
        <v>3</v>
      </c>
      <c r="Z45" t="s">
        <v>673</v>
      </c>
      <c r="AA45">
        <v>3</v>
      </c>
      <c r="AB45" t="s">
        <v>674</v>
      </c>
      <c r="AC45">
        <v>22329.89</v>
      </c>
      <c r="AD45">
        <v>1</v>
      </c>
      <c r="AE45">
        <v>0</v>
      </c>
    </row>
    <row r="46" spans="1:31" x14ac:dyDescent="0.2">
      <c r="A46">
        <v>111</v>
      </c>
      <c r="C46">
        <v>0</v>
      </c>
      <c r="D46" t="s">
        <v>709</v>
      </c>
      <c r="E46" t="s">
        <v>210</v>
      </c>
      <c r="F46" t="s">
        <v>708</v>
      </c>
      <c r="G46" t="s">
        <v>42</v>
      </c>
      <c r="H46">
        <v>1376.63</v>
      </c>
      <c r="I46">
        <v>1651.96</v>
      </c>
      <c r="J46">
        <v>41.298900000000003</v>
      </c>
      <c r="K46">
        <v>1434.95</v>
      </c>
      <c r="L46">
        <v>20</v>
      </c>
      <c r="M46">
        <v>45538</v>
      </c>
      <c r="N46">
        <v>0</v>
      </c>
      <c r="O46" t="s">
        <v>676</v>
      </c>
      <c r="P46" t="s">
        <v>668</v>
      </c>
      <c r="Q46" t="s">
        <v>677</v>
      </c>
      <c r="R46" t="s">
        <v>678</v>
      </c>
      <c r="S46" t="s">
        <v>671</v>
      </c>
      <c r="T46" t="s">
        <v>84</v>
      </c>
      <c r="U46">
        <v>1.2</v>
      </c>
      <c r="V46">
        <v>17.02</v>
      </c>
      <c r="W46">
        <v>0</v>
      </c>
      <c r="X46">
        <v>0</v>
      </c>
      <c r="Y46" t="s">
        <v>3</v>
      </c>
      <c r="Z46" t="s">
        <v>673</v>
      </c>
      <c r="AA46">
        <v>3</v>
      </c>
      <c r="AB46" t="s">
        <v>674</v>
      </c>
      <c r="AC46">
        <v>1376.63</v>
      </c>
      <c r="AD46">
        <v>1</v>
      </c>
      <c r="AE46">
        <v>0</v>
      </c>
    </row>
    <row r="47" spans="1:31" x14ac:dyDescent="0.2">
      <c r="A47">
        <v>111</v>
      </c>
      <c r="C47">
        <v>1</v>
      </c>
      <c r="D47" t="s">
        <v>189</v>
      </c>
      <c r="E47" t="s">
        <v>210</v>
      </c>
      <c r="F47" t="s">
        <v>708</v>
      </c>
      <c r="G47" t="s">
        <v>42</v>
      </c>
      <c r="H47">
        <v>1135.83</v>
      </c>
      <c r="I47">
        <v>1363.0000000000002</v>
      </c>
      <c r="J47">
        <v>34.075000000000003</v>
      </c>
      <c r="K47">
        <v>1183.95</v>
      </c>
      <c r="L47">
        <v>20</v>
      </c>
      <c r="M47">
        <v>45538</v>
      </c>
      <c r="N47">
        <v>0</v>
      </c>
      <c r="O47" t="s">
        <v>679</v>
      </c>
      <c r="P47" t="s">
        <v>668</v>
      </c>
      <c r="Q47" t="s">
        <v>680</v>
      </c>
      <c r="R47" t="s">
        <v>670</v>
      </c>
      <c r="S47" t="s">
        <v>671</v>
      </c>
      <c r="T47" t="s">
        <v>672</v>
      </c>
      <c r="U47">
        <v>1.2</v>
      </c>
      <c r="V47">
        <v>14.04</v>
      </c>
      <c r="W47">
        <v>0</v>
      </c>
      <c r="X47">
        <v>0</v>
      </c>
      <c r="Y47" t="s">
        <v>3</v>
      </c>
      <c r="Z47" t="s">
        <v>673</v>
      </c>
      <c r="AA47">
        <v>3</v>
      </c>
      <c r="AB47" t="s">
        <v>674</v>
      </c>
      <c r="AC47">
        <v>1135.8333333333335</v>
      </c>
      <c r="AD47">
        <v>1</v>
      </c>
      <c r="AE47">
        <v>0</v>
      </c>
    </row>
    <row r="48" spans="1:31" x14ac:dyDescent="0.2">
      <c r="A48">
        <v>111</v>
      </c>
      <c r="C48">
        <v>0</v>
      </c>
      <c r="D48" t="s">
        <v>710</v>
      </c>
      <c r="E48" t="s">
        <v>210</v>
      </c>
      <c r="F48" t="s">
        <v>708</v>
      </c>
      <c r="G48" t="s">
        <v>42</v>
      </c>
      <c r="H48">
        <v>1369.82</v>
      </c>
      <c r="I48">
        <v>1643.78</v>
      </c>
      <c r="J48">
        <v>41.0946</v>
      </c>
      <c r="K48">
        <v>1427.84</v>
      </c>
      <c r="L48">
        <v>20</v>
      </c>
      <c r="M48">
        <v>45538</v>
      </c>
      <c r="N48">
        <v>0</v>
      </c>
      <c r="O48" t="s">
        <v>667</v>
      </c>
      <c r="P48" t="s">
        <v>668</v>
      </c>
      <c r="Q48" t="s">
        <v>669</v>
      </c>
      <c r="R48" t="s">
        <v>670</v>
      </c>
      <c r="S48" t="s">
        <v>671</v>
      </c>
      <c r="T48" t="s">
        <v>672</v>
      </c>
      <c r="U48">
        <v>1.2</v>
      </c>
      <c r="V48">
        <v>16.93</v>
      </c>
      <c r="W48">
        <v>0</v>
      </c>
      <c r="X48">
        <v>0</v>
      </c>
      <c r="Y48" t="s">
        <v>3</v>
      </c>
      <c r="Z48" t="s">
        <v>673</v>
      </c>
      <c r="AA48">
        <v>3</v>
      </c>
      <c r="AB48" t="s">
        <v>674</v>
      </c>
      <c r="AC48">
        <v>1369.82</v>
      </c>
      <c r="AD48">
        <v>1</v>
      </c>
      <c r="AE48">
        <v>0</v>
      </c>
    </row>
    <row r="49" spans="1:31" x14ac:dyDescent="0.2">
      <c r="A49">
        <v>153</v>
      </c>
      <c r="C49">
        <v>0</v>
      </c>
      <c r="D49" t="s">
        <v>714</v>
      </c>
      <c r="E49" t="s">
        <v>233</v>
      </c>
      <c r="F49" t="s">
        <v>715</v>
      </c>
      <c r="G49" t="s">
        <v>42</v>
      </c>
      <c r="H49">
        <v>510.54</v>
      </c>
      <c r="I49">
        <v>612.65</v>
      </c>
      <c r="J49">
        <v>15.3162</v>
      </c>
      <c r="K49">
        <v>532.16999999999996</v>
      </c>
      <c r="L49">
        <v>20</v>
      </c>
      <c r="M49">
        <v>45538</v>
      </c>
      <c r="N49">
        <v>0</v>
      </c>
      <c r="O49" t="s">
        <v>667</v>
      </c>
      <c r="P49" t="s">
        <v>668</v>
      </c>
      <c r="Q49" t="s">
        <v>669</v>
      </c>
      <c r="R49" t="s">
        <v>670</v>
      </c>
      <c r="S49" t="s">
        <v>671</v>
      </c>
      <c r="T49" t="s">
        <v>672</v>
      </c>
      <c r="U49">
        <v>1.2</v>
      </c>
      <c r="V49">
        <v>6.31</v>
      </c>
      <c r="W49">
        <v>0</v>
      </c>
      <c r="X49">
        <v>0</v>
      </c>
      <c r="Y49" t="s">
        <v>3</v>
      </c>
      <c r="Z49" t="s">
        <v>673</v>
      </c>
      <c r="AA49">
        <v>3</v>
      </c>
      <c r="AB49" t="s">
        <v>674</v>
      </c>
      <c r="AC49">
        <v>510.54</v>
      </c>
      <c r="AD49">
        <v>1</v>
      </c>
      <c r="AE49">
        <v>0</v>
      </c>
    </row>
    <row r="50" spans="1:31" x14ac:dyDescent="0.2">
      <c r="A50">
        <v>153</v>
      </c>
      <c r="C50">
        <v>1</v>
      </c>
      <c r="D50" t="s">
        <v>232</v>
      </c>
      <c r="E50" t="s">
        <v>233</v>
      </c>
      <c r="F50" t="s">
        <v>715</v>
      </c>
      <c r="G50" t="s">
        <v>42</v>
      </c>
      <c r="H50">
        <v>423.33</v>
      </c>
      <c r="I50">
        <v>508</v>
      </c>
      <c r="J50">
        <v>12.700000000000001</v>
      </c>
      <c r="K50">
        <v>441.26</v>
      </c>
      <c r="L50">
        <v>20</v>
      </c>
      <c r="M50">
        <v>45538</v>
      </c>
      <c r="N50">
        <v>0</v>
      </c>
      <c r="O50" t="s">
        <v>679</v>
      </c>
      <c r="P50" t="s">
        <v>668</v>
      </c>
      <c r="Q50" t="s">
        <v>680</v>
      </c>
      <c r="R50" t="s">
        <v>670</v>
      </c>
      <c r="S50" t="s">
        <v>671</v>
      </c>
      <c r="T50" t="s">
        <v>672</v>
      </c>
      <c r="U50">
        <v>1.2</v>
      </c>
      <c r="V50">
        <v>5.23</v>
      </c>
      <c r="W50">
        <v>0</v>
      </c>
      <c r="X50">
        <v>0</v>
      </c>
      <c r="Y50" t="s">
        <v>3</v>
      </c>
      <c r="Z50" t="s">
        <v>673</v>
      </c>
      <c r="AA50">
        <v>3</v>
      </c>
      <c r="AB50" t="s">
        <v>674</v>
      </c>
      <c r="AC50">
        <v>423.33333333333337</v>
      </c>
      <c r="AD50">
        <v>1</v>
      </c>
      <c r="AE50">
        <v>0</v>
      </c>
    </row>
    <row r="51" spans="1:31" x14ac:dyDescent="0.2">
      <c r="A51">
        <v>153</v>
      </c>
      <c r="C51">
        <v>0</v>
      </c>
      <c r="D51" t="s">
        <v>716</v>
      </c>
      <c r="E51" t="s">
        <v>233</v>
      </c>
      <c r="F51" t="s">
        <v>715</v>
      </c>
      <c r="G51" t="s">
        <v>42</v>
      </c>
      <c r="H51">
        <v>513.08000000000004</v>
      </c>
      <c r="I51">
        <v>615.70000000000005</v>
      </c>
      <c r="J51">
        <v>15.3924</v>
      </c>
      <c r="K51">
        <v>534.80999999999995</v>
      </c>
      <c r="L51">
        <v>20</v>
      </c>
      <c r="M51">
        <v>45538</v>
      </c>
      <c r="N51">
        <v>0</v>
      </c>
      <c r="O51" t="s">
        <v>676</v>
      </c>
      <c r="P51" t="s">
        <v>668</v>
      </c>
      <c r="Q51" t="s">
        <v>677</v>
      </c>
      <c r="R51" t="s">
        <v>678</v>
      </c>
      <c r="S51" t="s">
        <v>671</v>
      </c>
      <c r="T51" t="s">
        <v>84</v>
      </c>
      <c r="U51">
        <v>1.2</v>
      </c>
      <c r="V51">
        <v>6.34</v>
      </c>
      <c r="W51">
        <v>0</v>
      </c>
      <c r="X51">
        <v>0</v>
      </c>
      <c r="Y51" t="s">
        <v>3</v>
      </c>
      <c r="Z51" t="s">
        <v>673</v>
      </c>
      <c r="AA51">
        <v>3</v>
      </c>
      <c r="AB51" t="s">
        <v>674</v>
      </c>
      <c r="AC51">
        <v>513.08000000000004</v>
      </c>
      <c r="AD51">
        <v>1</v>
      </c>
      <c r="AE51">
        <v>0</v>
      </c>
    </row>
    <row r="52" spans="1:31" x14ac:dyDescent="0.2">
      <c r="A52">
        <v>154</v>
      </c>
      <c r="C52">
        <v>0</v>
      </c>
      <c r="D52" t="s">
        <v>717</v>
      </c>
      <c r="E52" t="s">
        <v>236</v>
      </c>
      <c r="F52" t="s">
        <v>718</v>
      </c>
      <c r="G52" t="s">
        <v>42</v>
      </c>
      <c r="H52">
        <v>869.33</v>
      </c>
      <c r="I52">
        <v>1043.19</v>
      </c>
      <c r="J52">
        <v>26.079899999999999</v>
      </c>
      <c r="K52">
        <v>906.15</v>
      </c>
      <c r="L52">
        <v>20</v>
      </c>
      <c r="M52">
        <v>45538</v>
      </c>
      <c r="N52">
        <v>0</v>
      </c>
      <c r="O52" t="s">
        <v>667</v>
      </c>
      <c r="P52" t="s">
        <v>668</v>
      </c>
      <c r="Q52" t="s">
        <v>669</v>
      </c>
      <c r="R52" t="s">
        <v>670</v>
      </c>
      <c r="S52" t="s">
        <v>671</v>
      </c>
      <c r="T52" t="s">
        <v>672</v>
      </c>
      <c r="U52">
        <v>1.2</v>
      </c>
      <c r="V52">
        <v>10.74</v>
      </c>
      <c r="W52">
        <v>0</v>
      </c>
      <c r="X52">
        <v>0</v>
      </c>
      <c r="Y52" t="s">
        <v>3</v>
      </c>
      <c r="Z52" t="s">
        <v>673</v>
      </c>
      <c r="AA52">
        <v>3</v>
      </c>
      <c r="AB52" t="s">
        <v>674</v>
      </c>
      <c r="AC52">
        <v>869.33</v>
      </c>
      <c r="AD52">
        <v>1</v>
      </c>
      <c r="AE52">
        <v>0</v>
      </c>
    </row>
    <row r="53" spans="1:31" x14ac:dyDescent="0.2">
      <c r="A53">
        <v>154</v>
      </c>
      <c r="C53">
        <v>0</v>
      </c>
      <c r="D53" t="s">
        <v>719</v>
      </c>
      <c r="E53" t="s">
        <v>236</v>
      </c>
      <c r="F53" t="s">
        <v>718</v>
      </c>
      <c r="G53" t="s">
        <v>42</v>
      </c>
      <c r="H53">
        <v>873.65</v>
      </c>
      <c r="I53">
        <v>1048.3800000000001</v>
      </c>
      <c r="J53">
        <v>26.209499999999998</v>
      </c>
      <c r="K53">
        <v>910.66</v>
      </c>
      <c r="L53">
        <v>20</v>
      </c>
      <c r="M53">
        <v>45538</v>
      </c>
      <c r="N53">
        <v>0</v>
      </c>
      <c r="O53" t="s">
        <v>676</v>
      </c>
      <c r="P53" t="s">
        <v>668</v>
      </c>
      <c r="Q53" t="s">
        <v>677</v>
      </c>
      <c r="R53" t="s">
        <v>678</v>
      </c>
      <c r="S53" t="s">
        <v>671</v>
      </c>
      <c r="T53" t="s">
        <v>84</v>
      </c>
      <c r="U53">
        <v>1.2</v>
      </c>
      <c r="V53">
        <v>10.8</v>
      </c>
      <c r="W53">
        <v>0</v>
      </c>
      <c r="X53">
        <v>0</v>
      </c>
      <c r="Y53" t="s">
        <v>3</v>
      </c>
      <c r="Z53" t="s">
        <v>673</v>
      </c>
      <c r="AA53">
        <v>3</v>
      </c>
      <c r="AB53" t="s">
        <v>674</v>
      </c>
      <c r="AC53">
        <v>873.65</v>
      </c>
      <c r="AD53">
        <v>1</v>
      </c>
      <c r="AE53">
        <v>0</v>
      </c>
    </row>
    <row r="54" spans="1:31" x14ac:dyDescent="0.2">
      <c r="A54">
        <v>154</v>
      </c>
      <c r="C54">
        <v>1</v>
      </c>
      <c r="D54" t="s">
        <v>235</v>
      </c>
      <c r="E54" t="s">
        <v>236</v>
      </c>
      <c r="F54" t="s">
        <v>718</v>
      </c>
      <c r="G54" t="s">
        <v>42</v>
      </c>
      <c r="H54">
        <v>720.83</v>
      </c>
      <c r="I54">
        <v>865</v>
      </c>
      <c r="J54">
        <v>21.625</v>
      </c>
      <c r="K54">
        <v>751.37</v>
      </c>
      <c r="L54">
        <v>20</v>
      </c>
      <c r="M54">
        <v>45538</v>
      </c>
      <c r="N54">
        <v>0</v>
      </c>
      <c r="O54" t="s">
        <v>679</v>
      </c>
      <c r="P54" t="s">
        <v>668</v>
      </c>
      <c r="Q54" t="s">
        <v>680</v>
      </c>
      <c r="R54" t="s">
        <v>670</v>
      </c>
      <c r="S54" t="s">
        <v>671</v>
      </c>
      <c r="T54" t="s">
        <v>672</v>
      </c>
      <c r="U54">
        <v>1.2</v>
      </c>
      <c r="V54">
        <v>8.91</v>
      </c>
      <c r="W54">
        <v>0</v>
      </c>
      <c r="X54">
        <v>0</v>
      </c>
      <c r="Y54" t="s">
        <v>3</v>
      </c>
      <c r="Z54" t="s">
        <v>673</v>
      </c>
      <c r="AA54">
        <v>3</v>
      </c>
      <c r="AB54" t="s">
        <v>674</v>
      </c>
      <c r="AC54">
        <v>720.83333333333337</v>
      </c>
      <c r="AD54">
        <v>1</v>
      </c>
      <c r="AE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02-01-01</vt:lpstr>
      <vt:lpstr>Source</vt:lpstr>
      <vt:lpstr>SourceObSm</vt:lpstr>
      <vt:lpstr>SmtRes</vt:lpstr>
      <vt:lpstr>EtalonRes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Техно</cp:lastModifiedBy>
  <dcterms:created xsi:type="dcterms:W3CDTF">2024-09-16T09:25:08Z</dcterms:created>
  <dcterms:modified xsi:type="dcterms:W3CDTF">2024-09-16T09:26:34Z</dcterms:modified>
</cp:coreProperties>
</file>